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nstructions" sheetId="15" r:id="rId1"/>
    <sheet name="Unit" sheetId="1" r:id="rId2"/>
    <sheet name="Squad Type" sheetId="4" r:id="rId3"/>
    <sheet name="Vices" sheetId="2" r:id="rId4"/>
    <sheet name="Melee Weapons" sheetId="13" r:id="rId5"/>
    <sheet name="Ranged Weapons" sheetId="14" r:id="rId6"/>
    <sheet name="Armor List" sheetId="8" r:id="rId7"/>
    <sheet name="Special Abilities" sheetId="9" r:id="rId8"/>
    <sheet name="Soulcrafted Items" sheetId="10" r:id="rId9"/>
    <sheet name="Relic Items" sheetId="11" r:id="rId10"/>
    <sheet name="Spells" sheetId="12" r:id="rId11"/>
  </sheets>
  <definedNames>
    <definedName name="Armor">'Armor List'!$A$2:$I$100</definedName>
    <definedName name="MeleeWeapons">'Melee Weapons'!$A$2:$K$101</definedName>
    <definedName name="RangedWeapons">'Ranged Weapons'!$A$2:$M$100</definedName>
    <definedName name="RelicItems">'Relic Items'!$A$2:$C$100</definedName>
    <definedName name="SoulcraftedItems">'Soulcrafted Items'!$A$2:$I$101</definedName>
    <definedName name="SpecialAbilities">'Special Abilities'!$A$2:$C$151</definedName>
    <definedName name="SpellList">Spells!$A$2:$C$100</definedName>
    <definedName name="Vices">Vices!$A$2:$B$101</definedName>
  </definedNames>
  <calcPr calcId="152511"/>
</workbook>
</file>

<file path=xl/calcChain.xml><?xml version="1.0" encoding="utf-8"?>
<calcChain xmlns="http://schemas.openxmlformats.org/spreadsheetml/2006/main">
  <c r="F78" i="1" l="1"/>
  <c r="B69" i="1"/>
  <c r="B78" i="1"/>
  <c r="B76" i="1"/>
  <c r="G70" i="1"/>
  <c r="N31" i="1"/>
  <c r="K14" i="14"/>
  <c r="K13" i="14"/>
  <c r="K12" i="14"/>
  <c r="K11" i="14"/>
  <c r="K10" i="14"/>
  <c r="K9" i="14"/>
  <c r="K8" i="14"/>
  <c r="K7" i="14"/>
  <c r="K6" i="14"/>
  <c r="K5" i="14"/>
  <c r="K4" i="14"/>
  <c r="K3" i="14"/>
  <c r="L28" i="1"/>
  <c r="C62" i="1"/>
  <c r="C61" i="1"/>
  <c r="C60" i="1"/>
  <c r="C59" i="1"/>
  <c r="C58" i="1"/>
  <c r="C57" i="1"/>
  <c r="B62" i="1"/>
  <c r="B61" i="1"/>
  <c r="B60" i="1"/>
  <c r="B59" i="1"/>
  <c r="B58" i="1"/>
  <c r="B57" i="1"/>
  <c r="C44" i="1"/>
  <c r="C46" i="1"/>
  <c r="C45" i="1"/>
  <c r="B46" i="1"/>
  <c r="B45" i="1"/>
  <c r="B44" i="1"/>
  <c r="I41" i="1"/>
  <c r="B41" i="1" s="1"/>
  <c r="H41" i="1"/>
  <c r="G41" i="1"/>
  <c r="F41" i="1"/>
  <c r="E41" i="1"/>
  <c r="D41" i="1"/>
  <c r="C41" i="1"/>
  <c r="I40" i="1"/>
  <c r="B40" i="1" s="1"/>
  <c r="H40" i="1"/>
  <c r="G40" i="1"/>
  <c r="F40" i="1"/>
  <c r="E40" i="1"/>
  <c r="D40" i="1"/>
  <c r="C40" i="1"/>
  <c r="I39" i="1"/>
  <c r="B39" i="1" s="1"/>
  <c r="H39" i="1"/>
  <c r="G39" i="1"/>
  <c r="F39" i="1"/>
  <c r="E39" i="1"/>
  <c r="D39" i="1"/>
  <c r="C39" i="1"/>
  <c r="B54" i="1"/>
  <c r="B53" i="1"/>
  <c r="B52" i="1"/>
  <c r="B51" i="1"/>
  <c r="B50" i="1"/>
  <c r="B49" i="1"/>
  <c r="D34" i="1"/>
  <c r="J36" i="1"/>
  <c r="I36" i="1"/>
  <c r="H36" i="1"/>
  <c r="G36" i="1"/>
  <c r="F36" i="1"/>
  <c r="E36" i="1"/>
  <c r="D36" i="1"/>
  <c r="C36" i="1"/>
  <c r="J35" i="1"/>
  <c r="I35" i="1"/>
  <c r="H35" i="1"/>
  <c r="G35" i="1"/>
  <c r="F35" i="1"/>
  <c r="E35" i="1"/>
  <c r="D35" i="1"/>
  <c r="C35" i="1"/>
  <c r="J34" i="1"/>
  <c r="J37" i="1" s="1"/>
  <c r="I34" i="1"/>
  <c r="I37" i="1" s="1"/>
  <c r="H34" i="1"/>
  <c r="G34" i="1"/>
  <c r="G37" i="1" s="1"/>
  <c r="F34" i="1"/>
  <c r="E34" i="1"/>
  <c r="E37" i="1" s="1"/>
  <c r="C34" i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C31" i="1"/>
  <c r="K28" i="1"/>
  <c r="K29" i="1" s="1"/>
  <c r="J28" i="1"/>
  <c r="J29" i="1" s="1"/>
  <c r="I28" i="1"/>
  <c r="I29" i="1" s="1"/>
  <c r="H28" i="1"/>
  <c r="H29" i="1" s="1"/>
  <c r="G28" i="1"/>
  <c r="G29" i="1" s="1"/>
  <c r="F28" i="1"/>
  <c r="F29" i="1" s="1"/>
  <c r="E28" i="1"/>
  <c r="E29" i="1" s="1"/>
  <c r="D28" i="1"/>
  <c r="D29" i="1" s="1"/>
  <c r="C28" i="1"/>
  <c r="C29" i="1" s="1"/>
  <c r="B25" i="1"/>
  <c r="B24" i="1"/>
  <c r="B23" i="1"/>
  <c r="B21" i="1"/>
  <c r="B20" i="1"/>
  <c r="B22" i="1"/>
  <c r="G9" i="1"/>
  <c r="F9" i="1"/>
  <c r="E9" i="1"/>
  <c r="C9" i="1"/>
  <c r="B9" i="1"/>
  <c r="H37" i="1" l="1"/>
  <c r="F37" i="1"/>
  <c r="B26" i="1"/>
  <c r="B10" i="1"/>
  <c r="C37" i="1"/>
  <c r="E42" i="1"/>
  <c r="D13" i="1" s="1"/>
  <c r="F74" i="1" s="1"/>
  <c r="B42" i="1"/>
  <c r="D37" i="1"/>
  <c r="D42" i="1"/>
  <c r="C13" i="1" s="1"/>
  <c r="E74" i="1" s="1"/>
  <c r="H42" i="1"/>
  <c r="B55" i="1"/>
  <c r="B34" i="1"/>
  <c r="B35" i="1"/>
  <c r="B63" i="1"/>
  <c r="B47" i="1"/>
  <c r="F42" i="1"/>
  <c r="C42" i="1"/>
  <c r="G42" i="1"/>
  <c r="F13" i="1" s="1"/>
  <c r="H74" i="1" s="1"/>
  <c r="I42" i="1"/>
  <c r="C32" i="1"/>
  <c r="B36" i="1"/>
  <c r="B31" i="1"/>
  <c r="B28" i="1"/>
  <c r="B29" i="1" s="1"/>
  <c r="B11" i="1"/>
  <c r="G13" i="1" l="1"/>
  <c r="I74" i="1" s="1"/>
  <c r="E13" i="1"/>
  <c r="G74" i="1" s="1"/>
  <c r="B32" i="1"/>
  <c r="B13" i="1"/>
  <c r="D74" i="1" s="1"/>
  <c r="B37" i="1"/>
  <c r="B15" i="1" l="1"/>
  <c r="B70" i="1" s="1"/>
</calcChain>
</file>

<file path=xl/comments1.xml><?xml version="1.0" encoding="utf-8"?>
<comments xmlns="http://schemas.openxmlformats.org/spreadsheetml/2006/main">
  <authors>
    <author>Author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Enter a positive or negative number to the right to modify the final point value up or down.</t>
        </r>
      </text>
    </comment>
  </commentList>
</comments>
</file>

<file path=xl/sharedStrings.xml><?xml version="1.0" encoding="utf-8"?>
<sst xmlns="http://schemas.openxmlformats.org/spreadsheetml/2006/main" count="300" uniqueCount="216">
  <si>
    <t>Unit Type</t>
  </si>
  <si>
    <t>Squad Size</t>
  </si>
  <si>
    <t>Give</t>
  </si>
  <si>
    <t>Take</t>
  </si>
  <si>
    <t>Soul</t>
  </si>
  <si>
    <t>Agility</t>
  </si>
  <si>
    <t>Spirit</t>
  </si>
  <si>
    <t>Sanity</t>
  </si>
  <si>
    <t>Base Virtues</t>
  </si>
  <si>
    <t>Total Virtues</t>
  </si>
  <si>
    <t>Vice Name</t>
  </si>
  <si>
    <t>Effect</t>
  </si>
  <si>
    <t>The Vice of Darkdwelling</t>
  </si>
  <si>
    <t>The Vice of Monstrosity</t>
  </si>
  <si>
    <t>The Vice of Insanity</t>
  </si>
  <si>
    <t>The Vice of Hunger</t>
  </si>
  <si>
    <t>The Vice of Immortality</t>
  </si>
  <si>
    <t>Total number of vices ends on the above line.</t>
  </si>
  <si>
    <t>Base Virtue Costs</t>
  </si>
  <si>
    <t>Naked Total</t>
  </si>
  <si>
    <t>Vices</t>
  </si>
  <si>
    <t>Points</t>
  </si>
  <si>
    <t>Soulless Total</t>
  </si>
  <si>
    <t>Unit Types end on the above line.</t>
  </si>
  <si>
    <t>Stickers</t>
  </si>
  <si>
    <t>Clubbers</t>
  </si>
  <si>
    <t>Slashers</t>
  </si>
  <si>
    <t>Shootists</t>
  </si>
  <si>
    <t>Crushers</t>
  </si>
  <si>
    <t>Monster</t>
  </si>
  <si>
    <t>Peeves</t>
  </si>
  <si>
    <t>Legend</t>
  </si>
  <si>
    <t>Master</t>
  </si>
  <si>
    <t>Number Per Warband</t>
  </si>
  <si>
    <t>Squad Name</t>
  </si>
  <si>
    <t>Squad Faction</t>
  </si>
  <si>
    <t>Squad Type</t>
  </si>
  <si>
    <t>0-4</t>
  </si>
  <si>
    <t>4-8</t>
  </si>
  <si>
    <t>Final Total</t>
  </si>
  <si>
    <t>Give Mod</t>
  </si>
  <si>
    <t>Take Mod</t>
  </si>
  <si>
    <t>Melee Weapon Name</t>
  </si>
  <si>
    <t>Soul Mod</t>
  </si>
  <si>
    <t>Agility Mod</t>
  </si>
  <si>
    <t>Spirit Mod</t>
  </si>
  <si>
    <t>Sanity Mod</t>
  </si>
  <si>
    <t>Def Give</t>
  </si>
  <si>
    <t>Give Mul</t>
  </si>
  <si>
    <t>Misc Pts</t>
  </si>
  <si>
    <t>Melee Weapons end on the above line.</t>
  </si>
  <si>
    <t>Spear</t>
  </si>
  <si>
    <t>Blade</t>
  </si>
  <si>
    <t>Two-Handed Weapon</t>
  </si>
  <si>
    <t>Melee Weapon</t>
  </si>
  <si>
    <t>G Mod</t>
  </si>
  <si>
    <t>T Mod</t>
  </si>
  <si>
    <t>So Mod</t>
  </si>
  <si>
    <t>A Mod</t>
  </si>
  <si>
    <t>Sp Mod</t>
  </si>
  <si>
    <t>Sa Mod</t>
  </si>
  <si>
    <t>Ranged Weapon</t>
  </si>
  <si>
    <t>Range</t>
  </si>
  <si>
    <t>Rng Giv</t>
  </si>
  <si>
    <t>Rng Pts</t>
  </si>
  <si>
    <t>Armor</t>
  </si>
  <si>
    <t>Special Abilities</t>
  </si>
  <si>
    <t>Spells</t>
  </si>
  <si>
    <t>+1 Soulforged Club/Mace</t>
  </si>
  <si>
    <t>+2 Soulforged Club/Mace</t>
  </si>
  <si>
    <t>+3 Soulforged Club/Mace</t>
  </si>
  <si>
    <t>+1 Soulforged Spear</t>
  </si>
  <si>
    <t>+2 Soulforged Spear</t>
  </si>
  <si>
    <t>+3 Soulforged Spear</t>
  </si>
  <si>
    <t>+1 Soulforged Blade</t>
  </si>
  <si>
    <t>+2 Soulforged Blade</t>
  </si>
  <si>
    <t>+3 Soulforged Blade</t>
  </si>
  <si>
    <t>+1 Soulforged Two-Handed Weapon</t>
  </si>
  <si>
    <t>+2 Soulforged Two-Handed Weapon</t>
  </si>
  <si>
    <t>+3 Soulforged Two-Handed Weapon</t>
  </si>
  <si>
    <t>Def Giv</t>
  </si>
  <si>
    <t>Giv Mul</t>
  </si>
  <si>
    <t>Rng Mul</t>
  </si>
  <si>
    <t>Ranged Weapon Name</t>
  </si>
  <si>
    <t>Ranged Weapons end on the above line.</t>
  </si>
  <si>
    <t>Javelin</t>
  </si>
  <si>
    <t>Sling</t>
  </si>
  <si>
    <t>Bow</t>
  </si>
  <si>
    <t>Long Bow</t>
  </si>
  <si>
    <t>Crossbow</t>
  </si>
  <si>
    <t>Blunderbuss</t>
  </si>
  <si>
    <t>Flintlock</t>
  </si>
  <si>
    <t>Small Cannon</t>
  </si>
  <si>
    <t>Normal Give Ranged Weapon</t>
  </si>
  <si>
    <t>+1 Give Ranged Weapon</t>
  </si>
  <si>
    <t>+2 Give Ranged Weapon</t>
  </si>
  <si>
    <t>+3 Give Ranged Weapon</t>
  </si>
  <si>
    <t>+1 Soulforged Bow/Lbow/Cbow</t>
  </si>
  <si>
    <t>+2 Soulforged Bow/Lbow/Cbow</t>
  </si>
  <si>
    <t>+3 Soulforged Bow/Lbow/Cbow</t>
  </si>
  <si>
    <t>Armor Name</t>
  </si>
  <si>
    <t>Tak Mul</t>
  </si>
  <si>
    <t>+1 Take Armor</t>
  </si>
  <si>
    <t>+2 Take Armor</t>
  </si>
  <si>
    <t>+3 Take Armor</t>
  </si>
  <si>
    <t>Heavy Armor</t>
  </si>
  <si>
    <t>Shield</t>
  </si>
  <si>
    <t>+1 Soulforged Armor</t>
  </si>
  <si>
    <t>+1 Soulforged Shield</t>
  </si>
  <si>
    <t>+1 Soulforged Helmet</t>
  </si>
  <si>
    <t>Armor ends on above line.</t>
  </si>
  <si>
    <t>Special Ability Name</t>
  </si>
  <si>
    <t>1 Spell</t>
  </si>
  <si>
    <t>2 Spells</t>
  </si>
  <si>
    <t>3 Spells</t>
  </si>
  <si>
    <t>Special Abilities end on the above line.</t>
  </si>
  <si>
    <t>Soulcrafted Items</t>
  </si>
  <si>
    <t>Soulcrafted Item Name</t>
  </si>
  <si>
    <t>Soulcrafter Items end on the above line.</t>
  </si>
  <si>
    <t>+1 Amulet of Soul</t>
  </si>
  <si>
    <t>+1 Amulet of Spirit</t>
  </si>
  <si>
    <t>+2 Amulet of Spirit</t>
  </si>
  <si>
    <t>+3 Amulet of Spirit</t>
  </si>
  <si>
    <t>+1 Amulet of Sanity</t>
  </si>
  <si>
    <t>+2 Amulet of Sanity</t>
  </si>
  <si>
    <t>+3 Amulet of Sanity</t>
  </si>
  <si>
    <t>Talisman - Staff/Wand/Rod</t>
  </si>
  <si>
    <t>Talisman - Familiar</t>
  </si>
  <si>
    <t>Heirloom - Slippers of Agility</t>
  </si>
  <si>
    <t>Heirloom - Crystal Eye of Foresight</t>
  </si>
  <si>
    <t>Heirloom - Beast Foil</t>
  </si>
  <si>
    <t>Heirloom - Necklace of the Arrow</t>
  </si>
  <si>
    <t>Heirloom - Glass of Strong Spirits</t>
  </si>
  <si>
    <t>Heirloom - Hedge Cloak</t>
  </si>
  <si>
    <t>Heirloom - Horn of Mastery</t>
  </si>
  <si>
    <t>Heirloom - Standard of Time</t>
  </si>
  <si>
    <t>Heirloom - The Squirrel Banner</t>
  </si>
  <si>
    <t>Heirloom - Golden Fan</t>
  </si>
  <si>
    <t>Talisman - +1 Scroll</t>
  </si>
  <si>
    <t>Talisman - +2 Scroll</t>
  </si>
  <si>
    <t>Talisman - +3 Scroll</t>
  </si>
  <si>
    <t>Relic Items</t>
  </si>
  <si>
    <t>Relic Item Name</t>
  </si>
  <si>
    <t>Relic Items ends on the above line.</t>
  </si>
  <si>
    <t>Hair Hat</t>
  </si>
  <si>
    <t>Mechanical Horse</t>
  </si>
  <si>
    <t>Wrath Candy</t>
  </si>
  <si>
    <t>Obelisk of Warding</t>
  </si>
  <si>
    <t>Spell Name</t>
  </si>
  <si>
    <t>Spells end on the above line.</t>
  </si>
  <si>
    <t>Soul - Ward</t>
  </si>
  <si>
    <t>Soul - Fortify</t>
  </si>
  <si>
    <t>Soul - Terrify</t>
  </si>
  <si>
    <t>Soul - Soul Drain</t>
  </si>
  <si>
    <t>Soul - Summon Dominant - Soul Eater</t>
  </si>
  <si>
    <t>Fire - Immolation</t>
  </si>
  <si>
    <t>Fire - Firestorm</t>
  </si>
  <si>
    <t>Fire - Fire Wall</t>
  </si>
  <si>
    <t>Fire - Heat Ray</t>
  </si>
  <si>
    <t>Fire - Summon Dominant - Fire Beast</t>
  </si>
  <si>
    <t>Frost - Ice Shield</t>
  </si>
  <si>
    <t>Frost - Blizzard</t>
  </si>
  <si>
    <t>Frost - Freeze</t>
  </si>
  <si>
    <t>Frost - Frost Ray</t>
  </si>
  <si>
    <t>Frost - Summon Dominant - Frost Fiend</t>
  </si>
  <si>
    <t>Time - Temporal Displacement</t>
  </si>
  <si>
    <t>Time - Clairvoyance</t>
  </si>
  <si>
    <t>Time - Age</t>
  </si>
  <si>
    <t>Time - Time Slip</t>
  </si>
  <si>
    <t>Time - Summon Dominant - Time Ripper</t>
  </si>
  <si>
    <t>Relic - Glow Stick</t>
  </si>
  <si>
    <t>Orc</t>
  </si>
  <si>
    <t>Your descriptive text here.</t>
  </si>
  <si>
    <t>Name</t>
  </si>
  <si>
    <t>Equipment</t>
  </si>
  <si>
    <t>Equipment Options</t>
  </si>
  <si>
    <t>Restrictions</t>
  </si>
  <si>
    <t>Retainers</t>
  </si>
  <si>
    <t>Enter your equipment options here.</t>
  </si>
  <si>
    <t>Enter restrictions here.</t>
  </si>
  <si>
    <t>Enter retainer information here.</t>
  </si>
  <si>
    <t>Massage Value</t>
  </si>
  <si>
    <t>Forest Walking</t>
  </si>
  <si>
    <t>See page 93 of the rulebook.</t>
  </si>
  <si>
    <t>Hard Charger</t>
  </si>
  <si>
    <t>See page 99 of the rulebook.</t>
  </si>
  <si>
    <t>Fleet of Foot Shooter</t>
  </si>
  <si>
    <t>Fly</t>
  </si>
  <si>
    <t>Budding Spawn</t>
  </si>
  <si>
    <t>See page 103 of the rulebook.</t>
  </si>
  <si>
    <t>Dark Spawn</t>
  </si>
  <si>
    <t>Creep - Dark Haven</t>
  </si>
  <si>
    <t>Creep - Fetid Breath</t>
  </si>
  <si>
    <t>Flying Shooter</t>
  </si>
  <si>
    <t>See Page 107 of the rulebook.</t>
  </si>
  <si>
    <t>Soul Searing Scream</t>
  </si>
  <si>
    <t>See page 95 of the rulebook.</t>
  </si>
  <si>
    <t>Virtue of Command (1)</t>
  </si>
  <si>
    <t>Virtue of Command (2)</t>
  </si>
  <si>
    <t>Virtue of Command (3)</t>
  </si>
  <si>
    <t>FANTICIDE UNIT BUILDER</t>
  </si>
  <si>
    <t>Welcome to the Fanticide Unit Builder Excel file, created to help you to do point values for your custom warbands.</t>
  </si>
  <si>
    <t>In order to create your custom units, you will need to copy the "Unit" tab, giving it a different name other than "Unit," preferrably the Unit's Name.</t>
  </si>
  <si>
    <t>In the Unit's tab, some there are two color-coded items: orange and blue.  Orange items can be modified, while blue shouldn't be.</t>
  </si>
  <si>
    <t>For orange, sometimes you will need to enter text, while in others, there will be a dropdown, so do what you need to do in each of them.</t>
  </si>
  <si>
    <t>Retainer</t>
  </si>
  <si>
    <t>As you make selections for your Unit, the sheet will keep track of the changes, including point values.</t>
  </si>
  <si>
    <t>Orcs</t>
  </si>
  <si>
    <t>CREATING UNITS</t>
  </si>
  <si>
    <t>All the way at the bottom of the sheet, there will be a final stat line for the Unit you are building.  Some items are already filled in, but for others,</t>
  </si>
  <si>
    <t>you will need to make entries on your own.  You can copy that little area to place in your favorite wod processor for printing out.</t>
  </si>
  <si>
    <t>MODIFYING SHEETS</t>
  </si>
  <si>
    <t>You will notice there are a number of sheets at the bottom.  You modify these sheets by adding extra information in the orange areas.  Modifications</t>
  </si>
  <si>
    <t>should be self-explanatory.  There is a definite limit to the number of entries you can make, ended with "such-and-such ends at the above line."</t>
  </si>
  <si>
    <t>Last Update: 4/21/2013</t>
  </si>
  <si>
    <t>v1.0 by Edo-chan (ehrzic@yahoo.com)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</si>
</sst>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+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16"/>
      <color theme="1"/>
      <name val="Times New Roman"/>
      <family val="1"/>
    </font>
    <font>
      <b/>
      <sz val="9"/>
      <color indexed="81"/>
      <name val="Tahoma"/>
      <family val="2"/>
    </font>
    <font>
      <sz val="20"/>
      <color theme="1"/>
      <name val="High Tower Text"/>
      <family val="1"/>
    </font>
    <font>
      <b/>
      <sz val="11"/>
      <color theme="1"/>
      <name val="High Tower Text"/>
      <family val="1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0" fontId="4" fillId="0" borderId="0" xfId="0" applyFont="1"/>
    <xf numFmtId="0" fontId="0" fillId="0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0" fillId="6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/>
    <xf numFmtId="0" fontId="1" fillId="0" borderId="0" xfId="0" applyFont="1"/>
    <xf numFmtId="49" fontId="0" fillId="2" borderId="0" xfId="0" applyNumberFormat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6" borderId="0" xfId="0" applyFill="1" applyAlignment="1">
      <alignment horizontal="left"/>
    </xf>
    <xf numFmtId="0" fontId="2" fillId="6" borderId="0" xfId="0" applyFont="1" applyFill="1" applyAlignment="1">
      <alignment horizontal="center"/>
    </xf>
    <xf numFmtId="164" fontId="2" fillId="6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  <xf numFmtId="49" fontId="0" fillId="2" borderId="0" xfId="0" applyNumberFormat="1" applyFill="1" applyAlignment="1"/>
    <xf numFmtId="0" fontId="7" fillId="0" borderId="0" xfId="0" applyFont="1" applyAlignment="1"/>
    <xf numFmtId="0" fontId="8" fillId="8" borderId="0" xfId="0" applyFont="1" applyFill="1" applyAlignment="1">
      <alignment horizontal="left"/>
    </xf>
    <xf numFmtId="0" fontId="8" fillId="8" borderId="0" xfId="0" applyFont="1" applyFill="1" applyAlignment="1">
      <alignment horizontal="center"/>
    </xf>
    <xf numFmtId="0" fontId="7" fillId="4" borderId="0" xfId="0" applyFont="1" applyFill="1"/>
    <xf numFmtId="0" fontId="11" fillId="4" borderId="0" xfId="0" applyFont="1" applyFill="1"/>
    <xf numFmtId="0" fontId="12" fillId="4" borderId="0" xfId="0" applyFont="1" applyFill="1" applyAlignment="1">
      <alignment horizontal="center"/>
    </xf>
    <xf numFmtId="164" fontId="12" fillId="4" borderId="0" xfId="0" applyNumberFormat="1" applyFont="1" applyFill="1" applyAlignment="1">
      <alignment horizontal="center"/>
    </xf>
    <xf numFmtId="0" fontId="13" fillId="4" borderId="0" xfId="0" applyFont="1" applyFill="1" applyAlignment="1">
      <alignment horizontal="left" vertical="top"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1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>
      <alignment horizontal="justify" vertical="top"/>
    </xf>
    <xf numFmtId="0" fontId="9" fillId="0" borderId="0" xfId="0" applyFont="1" applyAlignment="1"/>
    <xf numFmtId="0" fontId="14" fillId="0" borderId="0" xfId="0" applyFont="1" applyAlignment="1">
      <alignment horizontal="left" vertical="top" wrapText="1"/>
    </xf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/>
    <xf numFmtId="0" fontId="14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7" fillId="0" borderId="0" xfId="0" applyFont="1" applyFill="1"/>
    <xf numFmtId="0" fontId="0" fillId="0" borderId="0" xfId="0" applyAlignment="1">
      <alignment horizontal="left" vertical="top" wrapText="1"/>
    </xf>
    <xf numFmtId="0" fontId="13" fillId="4" borderId="0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wrapText="1"/>
    </xf>
    <xf numFmtId="0" fontId="9" fillId="0" borderId="0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5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8" fillId="7" borderId="0" xfId="0" applyFont="1" applyFill="1" applyAlignment="1"/>
    <xf numFmtId="0" fontId="8" fillId="5" borderId="0" xfId="0" applyFont="1" applyFill="1" applyAlignment="1"/>
    <xf numFmtId="0" fontId="8" fillId="9" borderId="0" xfId="0" applyFont="1" applyFill="1" applyAlignment="1"/>
    <xf numFmtId="0" fontId="9" fillId="0" borderId="1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abSelected="1" workbookViewId="0">
      <selection activeCell="A20" sqref="A20"/>
    </sheetView>
  </sheetViews>
  <sheetFormatPr defaultRowHeight="15" x14ac:dyDescent="0.25"/>
  <sheetData>
    <row r="2" spans="1:5" ht="26.25" x14ac:dyDescent="0.4">
      <c r="A2" s="56" t="s">
        <v>200</v>
      </c>
    </row>
    <row r="4" spans="1:5" x14ac:dyDescent="0.25">
      <c r="A4" t="s">
        <v>215</v>
      </c>
      <c r="E4" t="s">
        <v>214</v>
      </c>
    </row>
    <row r="6" spans="1:5" x14ac:dyDescent="0.25">
      <c r="A6" t="s">
        <v>201</v>
      </c>
    </row>
    <row r="8" spans="1:5" x14ac:dyDescent="0.25">
      <c r="A8" s="57" t="s">
        <v>208</v>
      </c>
    </row>
    <row r="9" spans="1:5" x14ac:dyDescent="0.25">
      <c r="A9" t="s">
        <v>202</v>
      </c>
    </row>
    <row r="10" spans="1:5" x14ac:dyDescent="0.25">
      <c r="A10" t="s">
        <v>203</v>
      </c>
    </row>
    <row r="11" spans="1:5" x14ac:dyDescent="0.25">
      <c r="A11" t="s">
        <v>204</v>
      </c>
    </row>
    <row r="12" spans="1:5" x14ac:dyDescent="0.25">
      <c r="A12" t="s">
        <v>206</v>
      </c>
    </row>
    <row r="13" spans="1:5" x14ac:dyDescent="0.25">
      <c r="A13" t="s">
        <v>209</v>
      </c>
    </row>
    <row r="14" spans="1:5" x14ac:dyDescent="0.25">
      <c r="A14" t="s">
        <v>210</v>
      </c>
    </row>
    <row r="16" spans="1:5" x14ac:dyDescent="0.25">
      <c r="A16" s="57" t="s">
        <v>211</v>
      </c>
    </row>
    <row r="17" spans="1:1" x14ac:dyDescent="0.25">
      <c r="A17" t="s">
        <v>212</v>
      </c>
    </row>
    <row r="18" spans="1:1" x14ac:dyDescent="0.25">
      <c r="A18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5"/>
  <sheetViews>
    <sheetView workbookViewId="0"/>
  </sheetViews>
  <sheetFormatPr defaultRowHeight="15" x14ac:dyDescent="0.25"/>
  <cols>
    <col min="1" max="1" width="23.5703125" customWidth="1"/>
    <col min="2" max="2" width="9.140625" customWidth="1"/>
  </cols>
  <sheetData>
    <row r="1" spans="1:7" x14ac:dyDescent="0.25">
      <c r="A1" s="4" t="s">
        <v>34</v>
      </c>
      <c r="B1" s="25" t="s">
        <v>171</v>
      </c>
      <c r="C1" s="25"/>
      <c r="D1" s="25"/>
      <c r="E1" s="25"/>
    </row>
    <row r="2" spans="1:7" x14ac:dyDescent="0.25">
      <c r="A2" s="4" t="s">
        <v>35</v>
      </c>
      <c r="B2" s="25" t="s">
        <v>207</v>
      </c>
      <c r="C2" s="25"/>
      <c r="D2" s="25"/>
      <c r="E2" s="25"/>
    </row>
    <row r="3" spans="1:7" x14ac:dyDescent="0.25">
      <c r="A3" s="4" t="s">
        <v>36</v>
      </c>
      <c r="B3" s="25" t="s">
        <v>26</v>
      </c>
      <c r="C3" s="25"/>
      <c r="D3" s="25"/>
      <c r="E3" s="25"/>
    </row>
    <row r="4" spans="1:7" x14ac:dyDescent="0.25">
      <c r="A4" s="4" t="s">
        <v>1</v>
      </c>
      <c r="B4" s="25" t="s">
        <v>37</v>
      </c>
      <c r="C4" s="25"/>
      <c r="D4" s="25"/>
      <c r="E4" s="25"/>
    </row>
    <row r="5" spans="1:7" x14ac:dyDescent="0.25">
      <c r="A5" s="4" t="s">
        <v>33</v>
      </c>
      <c r="B5" s="25" t="s">
        <v>38</v>
      </c>
      <c r="C5" s="25"/>
      <c r="D5" s="25"/>
      <c r="E5" s="25"/>
    </row>
    <row r="7" spans="1:7" x14ac:dyDescent="0.25"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x14ac:dyDescent="0.25">
      <c r="A8" s="2" t="s">
        <v>8</v>
      </c>
      <c r="B8" s="8">
        <v>2</v>
      </c>
      <c r="C8" s="8">
        <v>3</v>
      </c>
      <c r="D8" s="8">
        <v>1</v>
      </c>
      <c r="E8" s="8">
        <v>5</v>
      </c>
      <c r="F8" s="9">
        <v>9</v>
      </c>
      <c r="G8" s="9">
        <v>7</v>
      </c>
    </row>
    <row r="9" spans="1:7" x14ac:dyDescent="0.25">
      <c r="A9" s="2" t="s">
        <v>18</v>
      </c>
      <c r="B9" s="10">
        <f>B8</f>
        <v>2</v>
      </c>
      <c r="C9" s="10">
        <f>C8</f>
        <v>3</v>
      </c>
      <c r="D9" s="11"/>
      <c r="E9" s="10">
        <f>E8*0.5</f>
        <v>2.5</v>
      </c>
      <c r="F9" s="10">
        <f>(11-F8)*0.5</f>
        <v>1</v>
      </c>
      <c r="G9" s="12">
        <f>(11-G8)</f>
        <v>4</v>
      </c>
    </row>
    <row r="10" spans="1:7" x14ac:dyDescent="0.25">
      <c r="A10" s="2" t="s">
        <v>22</v>
      </c>
      <c r="B10" s="10">
        <f>SUM(B9:G9)</f>
        <v>12.5</v>
      </c>
      <c r="C10" s="13"/>
      <c r="D10" s="13"/>
      <c r="E10" s="13"/>
      <c r="F10" s="13"/>
      <c r="G10" s="14"/>
    </row>
    <row r="11" spans="1:7" ht="23.25" x14ac:dyDescent="0.35">
      <c r="A11" s="2" t="s">
        <v>19</v>
      </c>
      <c r="B11" s="24">
        <f>(SUM(B9:G9)) * 0.5 * D8</f>
        <v>6.25</v>
      </c>
      <c r="C11" s="15"/>
      <c r="D11" s="7"/>
      <c r="E11" s="7"/>
      <c r="F11" s="7"/>
      <c r="G11" s="7"/>
    </row>
    <row r="13" spans="1:7" x14ac:dyDescent="0.25">
      <c r="A13" s="2" t="s">
        <v>9</v>
      </c>
      <c r="B13" s="21">
        <f>B8+C29+C32+C37+C42+C47</f>
        <v>3</v>
      </c>
      <c r="C13" s="21">
        <f>C8+D29+D32+D37+D42+D47</f>
        <v>4</v>
      </c>
      <c r="D13" s="21">
        <f>D8+E29+E32+E37+E42+E47</f>
        <v>1</v>
      </c>
      <c r="E13" s="21">
        <f>E8+F29+F32+F37+F42+F47</f>
        <v>5</v>
      </c>
      <c r="F13" s="22">
        <f>F8+G29+G32+G37+G42+G47</f>
        <v>9</v>
      </c>
      <c r="G13" s="22">
        <f>G8+H29+H32+H37+H42+H47</f>
        <v>7</v>
      </c>
    </row>
    <row r="14" spans="1:7" x14ac:dyDescent="0.25">
      <c r="A14" s="2" t="s">
        <v>181</v>
      </c>
      <c r="B14" s="8">
        <v>-0.25</v>
      </c>
      <c r="C14" s="7"/>
      <c r="D14" s="7"/>
      <c r="E14" s="7"/>
      <c r="F14" s="7"/>
      <c r="G14" s="7"/>
    </row>
    <row r="15" spans="1:7" ht="23.25" x14ac:dyDescent="0.35">
      <c r="A15" s="2" t="s">
        <v>39</v>
      </c>
      <c r="B15" s="24">
        <f>B11+B14+B26+B29+B32+B37+B42+B47+B55+B63</f>
        <v>14</v>
      </c>
      <c r="C15" s="15"/>
    </row>
    <row r="19" spans="1:23" x14ac:dyDescent="0.25">
      <c r="A19" s="3" t="s">
        <v>20</v>
      </c>
      <c r="B19" s="4" t="s">
        <v>21</v>
      </c>
    </row>
    <row r="20" spans="1:23" x14ac:dyDescent="0.25">
      <c r="A20" s="5"/>
      <c r="B20" s="10">
        <f>IF(A20&lt;&gt;"", (D8*-1), 0)</f>
        <v>0</v>
      </c>
    </row>
    <row r="21" spans="1:23" x14ac:dyDescent="0.25">
      <c r="A21" s="5"/>
      <c r="B21" s="10">
        <f>IF(A21&lt;&gt;"", (D8*-1), 0)</f>
        <v>0</v>
      </c>
    </row>
    <row r="22" spans="1:23" x14ac:dyDescent="0.25">
      <c r="A22" s="5"/>
      <c r="B22" s="10">
        <f>IF(A22&lt;&gt;"", (D8*-1), 0)</f>
        <v>0</v>
      </c>
    </row>
    <row r="23" spans="1:23" x14ac:dyDescent="0.25">
      <c r="A23" s="5"/>
      <c r="B23" s="10">
        <f>IF(A23&lt;&gt;"", (D8*-1), 0)</f>
        <v>0</v>
      </c>
    </row>
    <row r="24" spans="1:23" x14ac:dyDescent="0.25">
      <c r="A24" s="5"/>
      <c r="B24" s="10">
        <f>IF(A24&lt;&gt;"", (D8*-1), 0)</f>
        <v>0</v>
      </c>
    </row>
    <row r="25" spans="1:23" x14ac:dyDescent="0.25">
      <c r="A25" s="5"/>
      <c r="B25" s="10">
        <f>IF(A25&lt;&gt;"", (D8*-1), 0)</f>
        <v>0</v>
      </c>
    </row>
    <row r="26" spans="1:23" x14ac:dyDescent="0.25">
      <c r="B26">
        <f>SUM(B20:B25)</f>
        <v>0</v>
      </c>
    </row>
    <row r="27" spans="1:23" x14ac:dyDescent="0.25">
      <c r="A27" s="3" t="s">
        <v>54</v>
      </c>
      <c r="B27" s="4" t="s">
        <v>21</v>
      </c>
      <c r="C27" s="4" t="s">
        <v>55</v>
      </c>
      <c r="D27" s="4" t="s">
        <v>56</v>
      </c>
      <c r="E27" s="4" t="s">
        <v>57</v>
      </c>
      <c r="F27" s="4" t="s">
        <v>58</v>
      </c>
      <c r="G27" s="4" t="s">
        <v>59</v>
      </c>
      <c r="H27" s="4" t="s">
        <v>60</v>
      </c>
      <c r="I27" s="4" t="s">
        <v>80</v>
      </c>
      <c r="J27" s="4" t="s">
        <v>81</v>
      </c>
      <c r="K27" s="4" t="s">
        <v>49</v>
      </c>
      <c r="L27" s="4" t="s">
        <v>11</v>
      </c>
    </row>
    <row r="28" spans="1:23" x14ac:dyDescent="0.25">
      <c r="A28" s="5" t="s">
        <v>52</v>
      </c>
      <c r="B28" s="10">
        <f>(J28*B8) + K28</f>
        <v>4</v>
      </c>
      <c r="C28" s="10">
        <f>IF(A28&lt;&gt;"", (VLOOKUP(A28, MeleeWeapons, 2, FALSE)), 0)</f>
        <v>1</v>
      </c>
      <c r="D28" s="10">
        <f>IF(A28&lt;&gt;"", (VLOOKUP(A28, MeleeWeapons, 3, FALSE)), 0)</f>
        <v>0</v>
      </c>
      <c r="E28" s="10">
        <f>IF(A28&lt;&gt;"", (VLOOKUP(A28, MeleeWeapons, 4, FALSE)), 0)</f>
        <v>0</v>
      </c>
      <c r="F28" s="10">
        <f>IF(A28&lt;&gt;"", (VLOOKUP(A28, MeleeWeapons, 5, FALSE)), 0)</f>
        <v>0</v>
      </c>
      <c r="G28" s="10">
        <f>IF(A28&lt;&gt;"", (VLOOKUP(A28, MeleeWeapons,6, FALSE)), 0)</f>
        <v>0</v>
      </c>
      <c r="H28" s="10">
        <f>IF(A28&lt;&gt;"", (VLOOKUP(A28, MeleeWeapons,7, FALSE)), 0)</f>
        <v>0</v>
      </c>
      <c r="I28" s="10">
        <f>IF(A28&lt;&gt;"", (VLOOKUP(A28, MeleeWeapons, 8, FALSE)), 0)</f>
        <v>0</v>
      </c>
      <c r="J28" s="10">
        <f>IF(A28&lt;&gt;"", (VLOOKUP(A28, MeleeWeapons,9, FALSE)), 0)</f>
        <v>2</v>
      </c>
      <c r="K28" s="10">
        <f>IF(A28&lt;&gt;"", (VLOOKUP(A28, MeleeWeapons, 10, FALSE)), 0)</f>
        <v>0</v>
      </c>
      <c r="L28" s="20">
        <f>IF(A28&lt;&gt;"", (VLOOKUP(A28, MeleeWeapons, 11, FALSE)), "")</f>
        <v>0</v>
      </c>
      <c r="M28" s="20"/>
      <c r="N28" s="20"/>
      <c r="O28" s="20"/>
      <c r="P28" s="20"/>
      <c r="Q28" s="20"/>
      <c r="R28" s="20"/>
      <c r="S28" s="20"/>
      <c r="T28" s="20"/>
      <c r="U28" s="20"/>
    </row>
    <row r="29" spans="1:23" x14ac:dyDescent="0.25">
      <c r="B29" s="23">
        <f>B28</f>
        <v>4</v>
      </c>
      <c r="C29" s="23">
        <f>C28</f>
        <v>1</v>
      </c>
      <c r="D29" s="23">
        <f t="shared" ref="D29:K29" si="0">D28</f>
        <v>0</v>
      </c>
      <c r="E29" s="23">
        <f t="shared" si="0"/>
        <v>0</v>
      </c>
      <c r="F29" s="23">
        <f t="shared" si="0"/>
        <v>0</v>
      </c>
      <c r="G29" s="23">
        <f t="shared" si="0"/>
        <v>0</v>
      </c>
      <c r="H29" s="23">
        <f t="shared" si="0"/>
        <v>0</v>
      </c>
      <c r="I29" s="23">
        <f t="shared" si="0"/>
        <v>0</v>
      </c>
      <c r="J29" s="23">
        <f t="shared" si="0"/>
        <v>2</v>
      </c>
      <c r="K29" s="23">
        <f t="shared" si="0"/>
        <v>0</v>
      </c>
    </row>
    <row r="30" spans="1:23" x14ac:dyDescent="0.25">
      <c r="A30" s="3" t="s">
        <v>61</v>
      </c>
      <c r="B30" s="4" t="s">
        <v>21</v>
      </c>
      <c r="C30" s="4" t="s">
        <v>55</v>
      </c>
      <c r="D30" s="4" t="s">
        <v>56</v>
      </c>
      <c r="E30" s="4" t="s">
        <v>57</v>
      </c>
      <c r="F30" s="4" t="s">
        <v>58</v>
      </c>
      <c r="G30" s="4" t="s">
        <v>59</v>
      </c>
      <c r="H30" s="4" t="s">
        <v>60</v>
      </c>
      <c r="I30" s="4" t="s">
        <v>63</v>
      </c>
      <c r="J30" s="4" t="s">
        <v>82</v>
      </c>
      <c r="K30" s="4" t="s">
        <v>62</v>
      </c>
      <c r="L30" s="4" t="s">
        <v>64</v>
      </c>
      <c r="M30" s="4" t="s">
        <v>49</v>
      </c>
      <c r="N30" s="4" t="s">
        <v>11</v>
      </c>
    </row>
    <row r="31" spans="1:23" x14ac:dyDescent="0.25">
      <c r="A31" s="5"/>
      <c r="B31" s="10">
        <f>(J31*B8) + L31 + M31</f>
        <v>0</v>
      </c>
      <c r="C31" s="10">
        <f>IF(A31&lt;&gt;"", (VLOOKUP(A31, RangedWeapons, 2, FALSE)), 0)</f>
        <v>0</v>
      </c>
      <c r="D31" s="10">
        <f>IF(A31&lt;&gt;"", (VLOOKUP(A31, RangedWeapons, 3, FALSE)), 0)</f>
        <v>0</v>
      </c>
      <c r="E31" s="10">
        <f>IF(A31&lt;&gt;"", (VLOOKUP(A31, RangedWeapons, 4, FALSE)), 0)</f>
        <v>0</v>
      </c>
      <c r="F31" s="10">
        <f>IF(A31&lt;&gt;"", (VLOOKUP(A31,RangedWeapons, 5, FALSE)), 0)</f>
        <v>0</v>
      </c>
      <c r="G31" s="10">
        <f>IF(A31&lt;&gt;"", (VLOOKUP(A31, RangedWeapons, 6, FALSE)), 0)</f>
        <v>0</v>
      </c>
      <c r="H31" s="10">
        <f>IF(A31&lt;&gt;"", (VLOOKUP(A31, RangedWeapons, 7, FALSE)), 0)</f>
        <v>0</v>
      </c>
      <c r="I31" s="10">
        <f>IF(A31&lt;&gt;"", (VLOOKUP(A31, RangedWeapons, 8, FALSE)), 0)</f>
        <v>0</v>
      </c>
      <c r="J31" s="10">
        <f>IF(A31&lt;&gt;"", (VLOOKUP(A31, RangedWeapons,9, FALSE)), 0)</f>
        <v>0</v>
      </c>
      <c r="K31" s="10">
        <f>IF(A31&lt;&gt;"", (VLOOKUP(A31,RangedWeapons, 10, FALSE)), 0)</f>
        <v>0</v>
      </c>
      <c r="L31" s="10">
        <f>IF(A31&lt;&gt;"", (VLOOKUP(A31, RangedWeapons,11, FALSE)), 0)</f>
        <v>0</v>
      </c>
      <c r="M31" s="10">
        <f>IF(A31&lt;&gt;"", (VLOOKUP(A31, RangedWeapons, 12, FALSE)), 0)</f>
        <v>0</v>
      </c>
      <c r="N31" s="20" t="str">
        <f>IF(A31&lt;&gt;"", (VLOOKUP(A31, RangedWeapons, 13, FALSE)), "")</f>
        <v/>
      </c>
      <c r="O31" s="20"/>
      <c r="P31" s="20"/>
      <c r="Q31" s="20"/>
      <c r="R31" s="20"/>
      <c r="S31" s="20"/>
      <c r="T31" s="20"/>
      <c r="U31" s="20"/>
      <c r="V31" s="20"/>
      <c r="W31" s="20"/>
    </row>
    <row r="32" spans="1:23" x14ac:dyDescent="0.25">
      <c r="B32" s="23">
        <f t="shared" ref="B32:M32" si="1">B31</f>
        <v>0</v>
      </c>
      <c r="C32" s="23">
        <f t="shared" si="1"/>
        <v>0</v>
      </c>
      <c r="D32" s="23">
        <f t="shared" si="1"/>
        <v>0</v>
      </c>
      <c r="E32" s="23">
        <f t="shared" si="1"/>
        <v>0</v>
      </c>
      <c r="F32" s="23">
        <f t="shared" si="1"/>
        <v>0</v>
      </c>
      <c r="G32" s="23">
        <f t="shared" si="1"/>
        <v>0</v>
      </c>
      <c r="H32" s="23">
        <f t="shared" si="1"/>
        <v>0</v>
      </c>
      <c r="I32" s="23">
        <f t="shared" si="1"/>
        <v>0</v>
      </c>
      <c r="J32" s="23">
        <f t="shared" si="1"/>
        <v>0</v>
      </c>
      <c r="K32" s="23">
        <f t="shared" si="1"/>
        <v>0</v>
      </c>
      <c r="L32" s="23">
        <f t="shared" si="1"/>
        <v>0</v>
      </c>
      <c r="M32" s="23">
        <f t="shared" si="1"/>
        <v>0</v>
      </c>
    </row>
    <row r="33" spans="1:13" x14ac:dyDescent="0.25">
      <c r="A33" s="3" t="s">
        <v>65</v>
      </c>
      <c r="B33" s="4" t="s">
        <v>21</v>
      </c>
      <c r="C33" s="4" t="s">
        <v>55</v>
      </c>
      <c r="D33" s="4" t="s">
        <v>56</v>
      </c>
      <c r="E33" s="4" t="s">
        <v>57</v>
      </c>
      <c r="F33" s="4" t="s">
        <v>58</v>
      </c>
      <c r="G33" s="4" t="s">
        <v>59</v>
      </c>
      <c r="H33" s="4" t="s">
        <v>60</v>
      </c>
      <c r="I33" s="4" t="s">
        <v>101</v>
      </c>
      <c r="J33" s="4" t="s">
        <v>49</v>
      </c>
    </row>
    <row r="34" spans="1:13" x14ac:dyDescent="0.25">
      <c r="A34" s="5" t="s">
        <v>106</v>
      </c>
      <c r="B34" s="10">
        <f>(I34*C8)+J34</f>
        <v>3</v>
      </c>
      <c r="C34" s="10">
        <f>IF(A34&lt;&gt;"", (VLOOKUP(A34, Armor, 2, FALSE)), 0)</f>
        <v>0</v>
      </c>
      <c r="D34" s="10">
        <f>IF(A34&lt;&gt;"", (VLOOKUP(A34, Armor, 3, FALSE)), 0)</f>
        <v>1</v>
      </c>
      <c r="E34" s="10">
        <f>IF(A34&lt;&gt;"", (VLOOKUP(A34, Armor, 4, FALSE)), 0)</f>
        <v>0</v>
      </c>
      <c r="F34" s="10">
        <f>IF(A34&lt;&gt;"", (VLOOKUP(A34, Armor,5, FALSE)), 0)</f>
        <v>0</v>
      </c>
      <c r="G34" s="10">
        <f>IF(A34&lt;&gt;"", (VLOOKUP(A34, Armor, 6, FALSE)), 0)</f>
        <v>0</v>
      </c>
      <c r="H34" s="10">
        <f>IF(A34&lt;&gt;"", (VLOOKUP(A34, Armor, 7, FALSE)), 0)</f>
        <v>0</v>
      </c>
      <c r="I34" s="10">
        <f>IF(A34&lt;&gt;"", (VLOOKUP(A34, Armor,8, FALSE)), 0)</f>
        <v>1</v>
      </c>
      <c r="J34" s="10">
        <f>IF(A34&lt;&gt;"", (VLOOKUP(A34, Armor, 9, FALSE)), 0)</f>
        <v>0</v>
      </c>
    </row>
    <row r="35" spans="1:13" x14ac:dyDescent="0.25">
      <c r="A35" s="5"/>
      <c r="B35" s="10">
        <f>(I35*C9)+J35</f>
        <v>0</v>
      </c>
      <c r="C35" s="10">
        <f>IF(A35&lt;&gt;"", (VLOOKUP(A35, Armor, 2, FALSE)), 0)</f>
        <v>0</v>
      </c>
      <c r="D35" s="10">
        <f>IF(A35&lt;&gt;"", (VLOOKUP(A35, Armor, 3, FALSE)), 0)</f>
        <v>0</v>
      </c>
      <c r="E35" s="10">
        <f>IF(A35&lt;&gt;"", (VLOOKUP(A35, Armor, 4, FALSE)), 0)</f>
        <v>0</v>
      </c>
      <c r="F35" s="10">
        <f>IF(A35&lt;&gt;"", (VLOOKUP(A35, Armor,5, FALSE)), 0)</f>
        <v>0</v>
      </c>
      <c r="G35" s="10">
        <f>IF(A35&lt;&gt;"", (VLOOKUP(A35, Armor, 6, FALSE)), 0)</f>
        <v>0</v>
      </c>
      <c r="H35" s="10">
        <f>IF(A35&lt;&gt;"", (VLOOKUP(A35, Armor, 7, FALSE)), 0)</f>
        <v>0</v>
      </c>
      <c r="I35" s="10">
        <f>IF(A35&lt;&gt;"", (VLOOKUP(A35, Armor,8, FALSE)), 0)</f>
        <v>0</v>
      </c>
      <c r="J35" s="10">
        <f>IF(A35&lt;&gt;"", (VLOOKUP(A35, Armor, 9, FALSE)), 0)</f>
        <v>0</v>
      </c>
    </row>
    <row r="36" spans="1:13" x14ac:dyDescent="0.25">
      <c r="A36" s="5"/>
      <c r="B36" s="10">
        <f>(I36*C10)+J36</f>
        <v>0</v>
      </c>
      <c r="C36" s="10">
        <f>IF(A36&lt;&gt;"", (VLOOKUP(A36, Armor, 2, FALSE)), 0)</f>
        <v>0</v>
      </c>
      <c r="D36" s="10">
        <f>IF(A36&lt;&gt;"", (VLOOKUP(A36, Armor, 3, FALSE)), 0)</f>
        <v>0</v>
      </c>
      <c r="E36" s="10">
        <f>IF(A36&lt;&gt;"", (VLOOKUP(A36, Armor, 4, FALSE)), 0)</f>
        <v>0</v>
      </c>
      <c r="F36" s="10">
        <f>IF(A36&lt;&gt;"", (VLOOKUP(A36, Armor,5, FALSE)), 0)</f>
        <v>0</v>
      </c>
      <c r="G36" s="10">
        <f>IF(A36&lt;&gt;"", (VLOOKUP(A36, Armor, 6, FALSE)), 0)</f>
        <v>0</v>
      </c>
      <c r="H36" s="10">
        <f>IF(A36&lt;&gt;"", (VLOOKUP(A36, Armor, 7, FALSE)), 0)</f>
        <v>0</v>
      </c>
      <c r="I36" s="10">
        <f>IF(A36&lt;&gt;"", (VLOOKUP(A36, Armor,8, FALSE)), 0)</f>
        <v>0</v>
      </c>
      <c r="J36" s="10">
        <f>IF(A36&lt;&gt;"", (VLOOKUP(A36, Armor, 9, FALSE)), 0)</f>
        <v>0</v>
      </c>
    </row>
    <row r="37" spans="1:13" x14ac:dyDescent="0.25">
      <c r="B37" s="23">
        <f>SUM(B34:B36)</f>
        <v>3</v>
      </c>
      <c r="C37" s="23">
        <f t="shared" ref="C37:J37" si="2">SUM(C34:C36)</f>
        <v>0</v>
      </c>
      <c r="D37" s="23">
        <f t="shared" si="2"/>
        <v>1</v>
      </c>
      <c r="E37" s="23">
        <f t="shared" si="2"/>
        <v>0</v>
      </c>
      <c r="F37" s="23">
        <f t="shared" si="2"/>
        <v>0</v>
      </c>
      <c r="G37" s="23">
        <f t="shared" si="2"/>
        <v>0</v>
      </c>
      <c r="H37" s="23">
        <f t="shared" si="2"/>
        <v>0</v>
      </c>
      <c r="I37" s="23">
        <f t="shared" si="2"/>
        <v>1</v>
      </c>
      <c r="J37" s="23">
        <f t="shared" si="2"/>
        <v>0</v>
      </c>
    </row>
    <row r="38" spans="1:13" x14ac:dyDescent="0.25">
      <c r="A38" s="3" t="s">
        <v>116</v>
      </c>
      <c r="B38" s="4" t="s">
        <v>21</v>
      </c>
      <c r="C38" s="4" t="s">
        <v>55</v>
      </c>
      <c r="D38" s="4" t="s">
        <v>56</v>
      </c>
      <c r="E38" s="4" t="s">
        <v>57</v>
      </c>
      <c r="F38" s="4" t="s">
        <v>58</v>
      </c>
      <c r="G38" s="4" t="s">
        <v>59</v>
      </c>
      <c r="H38" s="4" t="s">
        <v>60</v>
      </c>
      <c r="I38" s="4" t="s">
        <v>49</v>
      </c>
    </row>
    <row r="39" spans="1:13" x14ac:dyDescent="0.25">
      <c r="A39" s="5"/>
      <c r="B39" s="10">
        <f>I39</f>
        <v>0</v>
      </c>
      <c r="C39" s="10">
        <f>IF(A39&lt;&gt;"", (VLOOKUP(A39, SoulcraftedItems, 2, FALSE)), 0)</f>
        <v>0</v>
      </c>
      <c r="D39" s="10">
        <f>IF(A39&lt;&gt;"", (VLOOKUP(A39, SoulcraftedItems,3, FALSE)), 0)</f>
        <v>0</v>
      </c>
      <c r="E39" s="10">
        <f>IF(A39&lt;&gt;"", (VLOOKUP(A39, SoulcraftedItems, 4, FALSE)), 0)</f>
        <v>0</v>
      </c>
      <c r="F39" s="10">
        <f>IF(A39&lt;&gt;"", (VLOOKUP(A39, SoulcraftedItems, 5, FALSE)), 0)</f>
        <v>0</v>
      </c>
      <c r="G39" s="10">
        <f>IF(A39&lt;&gt;"", (VLOOKUP(A39, SoulcraftedItems, 6, FALSE)), 0)</f>
        <v>0</v>
      </c>
      <c r="H39" s="10">
        <f>IF(A39&lt;&gt;"", (VLOOKUP(A39, SoulcraftedItems,7, FALSE)), 0)</f>
        <v>0</v>
      </c>
      <c r="I39" s="10">
        <f>IF(A39&lt;&gt;"", (VLOOKUP(A39, SoulcraftedItems, 8, FALSE)), 0)</f>
        <v>0</v>
      </c>
    </row>
    <row r="40" spans="1:13" x14ac:dyDescent="0.25">
      <c r="A40" s="5"/>
      <c r="B40" s="10">
        <f>I40</f>
        <v>0</v>
      </c>
      <c r="C40" s="10">
        <f>IF(A40&lt;&gt;"", (VLOOKUP(A40, SoulcraftedItems, 2, FALSE)), 0)</f>
        <v>0</v>
      </c>
      <c r="D40" s="10">
        <f>IF(A40&lt;&gt;"", (VLOOKUP(A40, SoulcraftedItems,3, FALSE)), 0)</f>
        <v>0</v>
      </c>
      <c r="E40" s="10">
        <f>IF(A40&lt;&gt;"", (VLOOKUP(A40, SoulcraftedItems, 4, FALSE)), 0)</f>
        <v>0</v>
      </c>
      <c r="F40" s="10">
        <f>IF(A40&lt;&gt;"", (VLOOKUP(A40, SoulcraftedItems, 5, FALSE)), 0)</f>
        <v>0</v>
      </c>
      <c r="G40" s="10">
        <f>IF(A40&lt;&gt;"", (VLOOKUP(A40, SoulcraftedItems, 6, FALSE)), 0)</f>
        <v>0</v>
      </c>
      <c r="H40" s="10">
        <f>IF(A40&lt;&gt;"", (VLOOKUP(A40, SoulcraftedItems,7, FALSE)), 0)</f>
        <v>0</v>
      </c>
      <c r="I40" s="10">
        <f>IF(A40&lt;&gt;"", (VLOOKUP(A40, SoulcraftedItems, 8, FALSE)), 0)</f>
        <v>0</v>
      </c>
    </row>
    <row r="41" spans="1:13" x14ac:dyDescent="0.25">
      <c r="A41" s="5"/>
      <c r="B41" s="10">
        <f>I41</f>
        <v>0</v>
      </c>
      <c r="C41" s="10">
        <f>IF(A41&lt;&gt;"", (VLOOKUP(A41, SoulcraftedItems, 2, FALSE)), 0)</f>
        <v>0</v>
      </c>
      <c r="D41" s="10">
        <f>IF(A41&lt;&gt;"", (VLOOKUP(A41, SoulcraftedItems,3, FALSE)), 0)</f>
        <v>0</v>
      </c>
      <c r="E41" s="10">
        <f>IF(A41&lt;&gt;"", (VLOOKUP(A41, SoulcraftedItems, 4, FALSE)), 0)</f>
        <v>0</v>
      </c>
      <c r="F41" s="10">
        <f>IF(A41&lt;&gt;"", (VLOOKUP(A41, SoulcraftedItems, 5, FALSE)), 0)</f>
        <v>0</v>
      </c>
      <c r="G41" s="10">
        <f>IF(A41&lt;&gt;"", (VLOOKUP(A41, SoulcraftedItems, 6, FALSE)), 0)</f>
        <v>0</v>
      </c>
      <c r="H41" s="10">
        <f>IF(A41&lt;&gt;"", (VLOOKUP(A41, SoulcraftedItems,7, FALSE)), 0)</f>
        <v>0</v>
      </c>
      <c r="I41" s="10">
        <f>IF(A41&lt;&gt;"", (VLOOKUP(A41, SoulcraftedItems, 8, FALSE)), 0)</f>
        <v>0</v>
      </c>
    </row>
    <row r="42" spans="1:13" x14ac:dyDescent="0.25">
      <c r="B42" s="23">
        <f t="shared" ref="B42:I42" si="3">SUM(B39:B41)</f>
        <v>0</v>
      </c>
      <c r="C42" s="23">
        <f t="shared" si="3"/>
        <v>0</v>
      </c>
      <c r="D42" s="23">
        <f t="shared" si="3"/>
        <v>0</v>
      </c>
      <c r="E42" s="23">
        <f t="shared" si="3"/>
        <v>0</v>
      </c>
      <c r="F42" s="23">
        <f t="shared" si="3"/>
        <v>0</v>
      </c>
      <c r="G42" s="23">
        <f t="shared" si="3"/>
        <v>0</v>
      </c>
      <c r="H42" s="23">
        <f t="shared" si="3"/>
        <v>0</v>
      </c>
      <c r="I42" s="23">
        <f t="shared" si="3"/>
        <v>0</v>
      </c>
    </row>
    <row r="43" spans="1:13" x14ac:dyDescent="0.25">
      <c r="A43" s="3" t="s">
        <v>141</v>
      </c>
      <c r="B43" s="4" t="s">
        <v>21</v>
      </c>
      <c r="C43" s="18" t="s">
        <v>11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x14ac:dyDescent="0.25">
      <c r="A44" s="5"/>
      <c r="B44" s="10">
        <f>IF(A44&lt;&gt;"", (VLOOKUP(A44, RelicItems, 2, FALSE)), 0)</f>
        <v>0</v>
      </c>
      <c r="C44" s="20" t="str">
        <f>IF(A44&lt;&gt;"", (VLOOKUP(A44, RelicItems, 3, FALSE)), "")</f>
        <v/>
      </c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25">
      <c r="A45" s="5"/>
      <c r="B45" s="10">
        <f>IF(A45&lt;&gt;"", (VLOOKUP(A45, RelicItems, 2, FALSE)), 0)</f>
        <v>0</v>
      </c>
      <c r="C45" s="20" t="str">
        <f>IF(A44&lt;&gt;"", (VLOOKUP(A44, RelicItems, 3, FALSE)), "")</f>
        <v/>
      </c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25">
      <c r="A46" s="5"/>
      <c r="B46" s="10">
        <f>IF(A46&lt;&gt;"", (VLOOKUP(A46, RelicItems, 2, FALSE)), 0)</f>
        <v>0</v>
      </c>
      <c r="C46" s="20" t="str">
        <f>IF(A44&lt;&gt;"", (VLOOKUP(A44, RelicItems, 3, FALSE)), "")</f>
        <v/>
      </c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25">
      <c r="B47" s="23">
        <f>SUM(B44:B46)</f>
        <v>0</v>
      </c>
    </row>
    <row r="48" spans="1:13" x14ac:dyDescent="0.25">
      <c r="A48" s="3" t="s">
        <v>66</v>
      </c>
      <c r="B48" s="4" t="s">
        <v>21</v>
      </c>
    </row>
    <row r="49" spans="1:13" x14ac:dyDescent="0.25">
      <c r="A49" s="5" t="s">
        <v>182</v>
      </c>
      <c r="B49" s="10">
        <f>IF(A49&lt;&gt;"", (VLOOKUP(A49, SpecialAbilities, 2, FALSE)), 0)</f>
        <v>1</v>
      </c>
    </row>
    <row r="50" spans="1:13" x14ac:dyDescent="0.25">
      <c r="A50" s="5"/>
      <c r="B50" s="10">
        <f>IF(A50&lt;&gt;"", (VLOOKUP(A50, SpecialAbilities, 2, FALSE)), 0)</f>
        <v>0</v>
      </c>
    </row>
    <row r="51" spans="1:13" x14ac:dyDescent="0.25">
      <c r="A51" s="5"/>
      <c r="B51" s="10">
        <f>IF(A51&lt;&gt;"", (VLOOKUP(A51, SpecialAbilities, 2, FALSE)), 0)</f>
        <v>0</v>
      </c>
    </row>
    <row r="52" spans="1:13" x14ac:dyDescent="0.25">
      <c r="A52" s="5"/>
      <c r="B52" s="10">
        <f>IF(A52&lt;&gt;"", (VLOOKUP(A52, SpecialAbilities, 2, FALSE)), 0)</f>
        <v>0</v>
      </c>
    </row>
    <row r="53" spans="1:13" x14ac:dyDescent="0.25">
      <c r="A53" s="5"/>
      <c r="B53" s="10">
        <f>IF(A53&lt;&gt;"", (VLOOKUP(A53, SpecialAbilities, 2, FALSE)), 0)</f>
        <v>0</v>
      </c>
    </row>
    <row r="54" spans="1:13" x14ac:dyDescent="0.25">
      <c r="A54" s="5"/>
      <c r="B54" s="10">
        <f>IF(A54&lt;&gt;"", (VLOOKUP(A54, SpecialAbilities, 2, FALSE)), 0)</f>
        <v>0</v>
      </c>
    </row>
    <row r="55" spans="1:13" x14ac:dyDescent="0.25">
      <c r="B55" s="23">
        <f>SUM(B49:B54)</f>
        <v>1</v>
      </c>
    </row>
    <row r="56" spans="1:13" x14ac:dyDescent="0.25">
      <c r="A56" s="3" t="s">
        <v>67</v>
      </c>
      <c r="B56" s="4" t="s">
        <v>21</v>
      </c>
      <c r="C56" s="18" t="s">
        <v>11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25">
      <c r="A57" s="5"/>
      <c r="B57" s="10">
        <f>IF(A57&lt;&gt;"", (VLOOKUP(A57, SpellList, 2, FALSE)), 0)</f>
        <v>0</v>
      </c>
      <c r="C57" s="20" t="str">
        <f>IF(A57&lt;&gt;"", (VLOOKUP(A57, SpellList, 3, FALSE)), "")</f>
        <v/>
      </c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25">
      <c r="A58" s="5"/>
      <c r="B58" s="10">
        <f>IF(A58&lt;&gt;"", (VLOOKUP(A58, SpellList, 2, FALSE)), 0)</f>
        <v>0</v>
      </c>
      <c r="C58" s="20" t="str">
        <f>IF(A58&lt;&gt;"", (VLOOKUP(A58, SpellList, 3, FALSE)), "")</f>
        <v/>
      </c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25">
      <c r="A59" s="5"/>
      <c r="B59" s="10">
        <f>IF(A59&lt;&gt;"", (VLOOKUP(A59, SpellList, 2, FALSE)), 0)</f>
        <v>0</v>
      </c>
      <c r="C59" s="20" t="str">
        <f>IF(A59&lt;&gt;"", (VLOOKUP(A59, SpellList, 3, FALSE)), "")</f>
        <v/>
      </c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25">
      <c r="A60" s="5"/>
      <c r="B60" s="10">
        <f>IF(A60&lt;&gt;"", (VLOOKUP(A60, SpellList, 2, FALSE)), 0)</f>
        <v>0</v>
      </c>
      <c r="C60" s="20" t="str">
        <f>IF(A60&lt;&gt;"", (VLOOKUP(A60, SpellList, 3, FALSE)), "")</f>
        <v/>
      </c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25">
      <c r="A61" s="5"/>
      <c r="B61" s="10">
        <f>IF(A61&lt;&gt;"", (VLOOKUP(A61, SpellList, 2, FALSE)), 0)</f>
        <v>0</v>
      </c>
      <c r="C61" s="20" t="str">
        <f>IF(A61&lt;&gt;"", (VLOOKUP(A61, SpellList, 3, FALSE)), "")</f>
        <v/>
      </c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25">
      <c r="A62" s="5"/>
      <c r="B62" s="10">
        <f>IF(A62&lt;&gt;"", (VLOOKUP(A62, SpellList, 2, FALSE)), 0)</f>
        <v>0</v>
      </c>
      <c r="C62" s="20" t="str">
        <f>IF(A62&lt;&gt;"", (VLOOKUP(A62, SpellList, 3, FALSE)), "")</f>
        <v/>
      </c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25">
      <c r="B63" s="23">
        <f>SUM(B57:B62)</f>
        <v>0</v>
      </c>
    </row>
    <row r="69" spans="1:11" ht="20.25" x14ac:dyDescent="0.3">
      <c r="B69" s="37" t="str">
        <f>B1</f>
        <v>Orc</v>
      </c>
      <c r="C69" s="15"/>
      <c r="D69" s="15"/>
      <c r="E69" s="15"/>
      <c r="F69" s="15"/>
      <c r="G69" s="15"/>
      <c r="H69" s="15"/>
      <c r="I69" s="15"/>
      <c r="J69" s="55"/>
      <c r="K69" s="55"/>
    </row>
    <row r="70" spans="1:11" ht="15.75" x14ac:dyDescent="0.25">
      <c r="B70" s="61" t="str">
        <f>"Cost: " &amp; B15 &amp; "pts each"</f>
        <v>Cost: 14pts each</v>
      </c>
      <c r="C70" s="62"/>
      <c r="D70" s="62"/>
      <c r="E70" s="34"/>
      <c r="F70" s="35"/>
      <c r="G70" s="36" t="str">
        <f>"Squad Size: " &amp; B4</f>
        <v>Squad Size: 0-4</v>
      </c>
      <c r="H70" s="54"/>
      <c r="I70" s="54"/>
      <c r="J70" s="53"/>
      <c r="K70" s="53"/>
    </row>
    <row r="71" spans="1:11" ht="15.75" x14ac:dyDescent="0.25">
      <c r="B71" s="51" t="s">
        <v>172</v>
      </c>
      <c r="C71" s="52"/>
      <c r="D71" s="52"/>
      <c r="E71" s="52"/>
      <c r="F71" s="52"/>
      <c r="G71" s="52"/>
      <c r="H71" s="52"/>
      <c r="I71" s="52"/>
      <c r="J71" s="40"/>
      <c r="K71" s="40"/>
    </row>
    <row r="72" spans="1:11" ht="15.75" x14ac:dyDescent="0.25">
      <c r="A72" s="39"/>
      <c r="B72" s="39"/>
      <c r="C72" s="39"/>
      <c r="D72" s="39"/>
      <c r="E72" s="39"/>
      <c r="F72" s="39"/>
      <c r="G72" s="39"/>
      <c r="H72" s="39"/>
      <c r="I72" s="40"/>
      <c r="J72" s="42"/>
      <c r="K72" s="42"/>
    </row>
    <row r="73" spans="1:11" x14ac:dyDescent="0.25">
      <c r="A73" s="26"/>
      <c r="B73" s="27" t="s">
        <v>173</v>
      </c>
      <c r="C73" s="28"/>
      <c r="D73" s="28" t="s">
        <v>2</v>
      </c>
      <c r="E73" s="28" t="s">
        <v>3</v>
      </c>
      <c r="F73" s="28" t="s">
        <v>4</v>
      </c>
      <c r="G73" s="28" t="s">
        <v>5</v>
      </c>
      <c r="H73" s="28" t="s">
        <v>6</v>
      </c>
      <c r="I73" s="28" t="s">
        <v>7</v>
      </c>
      <c r="J73" s="43" t="s">
        <v>7</v>
      </c>
      <c r="K73" s="43"/>
    </row>
    <row r="74" spans="1:11" ht="16.5" x14ac:dyDescent="0.25">
      <c r="A74" s="15"/>
      <c r="B74" s="30" t="s">
        <v>171</v>
      </c>
      <c r="C74" s="29"/>
      <c r="D74" s="31">
        <f>B13</f>
        <v>3</v>
      </c>
      <c r="E74" s="31">
        <f>C13</f>
        <v>4</v>
      </c>
      <c r="F74" s="31">
        <f>D13</f>
        <v>1</v>
      </c>
      <c r="G74" s="31">
        <f>E13</f>
        <v>5</v>
      </c>
      <c r="H74" s="32">
        <f>F13</f>
        <v>9</v>
      </c>
      <c r="I74" s="32">
        <f>G13</f>
        <v>7</v>
      </c>
      <c r="J74" s="44"/>
      <c r="K74" s="44"/>
    </row>
    <row r="75" spans="1:11" x14ac:dyDescent="0.25">
      <c r="A75" s="15"/>
      <c r="B75" s="58" t="s">
        <v>174</v>
      </c>
      <c r="C75" s="15"/>
      <c r="D75" s="15"/>
      <c r="E75" s="15"/>
      <c r="F75" s="58" t="s">
        <v>175</v>
      </c>
      <c r="G75" s="15"/>
      <c r="H75" s="15"/>
      <c r="I75" s="15"/>
      <c r="J75" s="45"/>
      <c r="K75" s="45"/>
    </row>
    <row r="76" spans="1:11" x14ac:dyDescent="0.25">
      <c r="A76" s="15"/>
      <c r="B76" s="33" t="str">
        <f>IF(A28&lt;&gt;"",A28,"")&amp;IF(A31&lt;&gt;"",(", "),"")&amp;IF(A31&lt;&gt;"",(A31),"")&amp;IF(A34&lt;&gt;"",(", "),"")&amp;IF(A34&lt;&gt;"",(A34),"")&amp;IF(A35&lt;&gt;"",(", "),"")&amp;IF(A35&lt;&gt;"",(A35),"")&amp;IF(A36&lt;&gt;"",(", "),"")&amp;IF(A36&lt;&gt;"",(A36),"")&amp;IF(A39&lt;&gt;"",(", "),"")&amp;IF(A39&lt;&gt;"",(A39),"")&amp;IF(A40&lt;&gt;"",(", "),"")&amp;IF(A40&lt;&gt;"",(A40),"")&amp;IF(A41&lt;&gt;"",(", "),"")&amp;IF(A41&lt;&gt;"",(A41),"")&amp;IF(A44&lt;&gt;"",(", "),"")&amp;IF(A44&lt;&gt;"",(A44),"")&amp;IF(A45&lt;&gt;"",(", "),"")&amp;IF(A45&lt;&gt;"",(A45),"")&amp;IF(A46&lt;&gt;"",(", "),"")&amp;IF(A46&lt;&gt;"",(A46),"")</f>
        <v>Blade, Shield</v>
      </c>
      <c r="C76" s="49"/>
      <c r="D76" s="49"/>
      <c r="E76" s="49"/>
      <c r="F76" s="50" t="s">
        <v>178</v>
      </c>
      <c r="G76" s="49"/>
      <c r="H76" s="49"/>
      <c r="I76" s="49"/>
      <c r="J76" s="46"/>
      <c r="K76" s="46"/>
    </row>
    <row r="77" spans="1:11" x14ac:dyDescent="0.25">
      <c r="A77" s="15"/>
      <c r="B77" s="58" t="s">
        <v>66</v>
      </c>
      <c r="C77" s="15"/>
      <c r="D77" s="15"/>
      <c r="E77" s="15"/>
      <c r="F77" s="59" t="s">
        <v>67</v>
      </c>
      <c r="G77" s="15"/>
      <c r="H77" s="15"/>
      <c r="I77" s="15"/>
      <c r="J77" s="47"/>
      <c r="K77" s="47"/>
    </row>
    <row r="78" spans="1:11" x14ac:dyDescent="0.25">
      <c r="A78" s="15"/>
      <c r="B78" s="33" t="str">
        <f>IF(A20&lt;&gt;"",A20,"")&amp;IF(A21&lt;&gt;"",(", "),"")&amp;IF(A21&lt;&gt;"",A21,"")&amp;IF(A22&lt;&gt;"",(", "),"")&amp;IF(A22&lt;&gt;"",A22,"")&amp;IF(A23&lt;&gt;"",(", "),"")&amp;IF(A23&lt;&gt;"",A23,"")&amp;IF(A24&lt;&gt;"",(", "),"")&amp;IF(A24&lt;&gt;"",A24,"")&amp;IF(A25&lt;&gt;"",(", "),"")&amp;IF(A25&lt;&gt;"",A25,"")&amp;IF(A49&lt;&gt;"",(", "),"")&amp;IF(A49&lt;&gt;"",A49,"")&amp;IF(A50&lt;&gt;"",(", "),"")&amp;IF(A50&lt;&gt;"",A50,"")&amp;IF(A51&lt;&gt;"",(", "),"")&amp;IF(A51&lt;&gt;"",A51,"")&amp;IF(A52&lt;&gt;"",(", "),"")&amp;IF(A52&lt;&gt;"",A52,"")&amp;IF(A53&lt;&gt;"",(", "),"")&amp;IF(A53&lt;&gt;"",A53,"")&amp;IF(A54&lt;&gt;"",(", "),"")&amp;IF(A54&lt;&gt;"",A54,"")</f>
        <v>, Forest Walking</v>
      </c>
      <c r="C78" s="49"/>
      <c r="D78" s="49"/>
      <c r="E78" s="49"/>
      <c r="F78" s="50" t="str">
        <f>IF(A57&lt;&gt;"",A57,"None")&amp;IF(A58&lt;&gt;"",(", "),"")&amp;IF(A58&lt;&gt;"",A58,"")&amp;IF(A59&lt;&gt;"",(", "),"")&amp;IF(A59&lt;&gt;"",A59,"")&amp;IF(A60&lt;&gt;"",(", "),"")&amp;IF(A60&lt;&gt;"",A60,"")&amp;IF(A61&lt;&gt;"",(", "),"")&amp;IF(A61&lt;&gt;"",A61,"")&amp;IF(A62&lt;&gt;"",(", "),"")&amp;IF(A62&lt;&gt;"",A62,"")</f>
        <v>None</v>
      </c>
      <c r="G78" s="49"/>
      <c r="H78" s="49"/>
      <c r="I78" s="49"/>
      <c r="J78" s="46"/>
      <c r="K78" s="46"/>
    </row>
    <row r="79" spans="1:11" x14ac:dyDescent="0.25">
      <c r="A79" s="15"/>
      <c r="B79" s="60" t="s">
        <v>176</v>
      </c>
      <c r="C79" s="15"/>
      <c r="D79" s="15"/>
      <c r="E79" s="15"/>
      <c r="F79" s="15"/>
      <c r="G79" s="15"/>
      <c r="H79" s="15"/>
      <c r="I79" s="15"/>
      <c r="J79" s="48"/>
      <c r="K79" s="48"/>
    </row>
    <row r="80" spans="1:11" x14ac:dyDescent="0.25">
      <c r="A80" s="15"/>
      <c r="B80" s="33" t="s">
        <v>179</v>
      </c>
      <c r="C80" s="49"/>
      <c r="D80" s="49"/>
      <c r="E80" s="49"/>
      <c r="F80" s="49"/>
      <c r="G80" s="49"/>
      <c r="H80" s="49"/>
      <c r="I80" s="49"/>
      <c r="J80" s="46"/>
      <c r="K80" s="46"/>
    </row>
    <row r="81" spans="1:11" x14ac:dyDescent="0.25">
      <c r="A81" s="38"/>
      <c r="B81" s="58" t="s">
        <v>177</v>
      </c>
      <c r="C81" s="15"/>
      <c r="D81" s="15"/>
      <c r="E81" s="15"/>
      <c r="F81" s="15"/>
      <c r="G81" s="15"/>
      <c r="H81" s="15"/>
      <c r="I81" s="15"/>
      <c r="J81" s="48"/>
      <c r="K81" s="48"/>
    </row>
    <row r="82" spans="1:11" x14ac:dyDescent="0.25">
      <c r="A82" s="38"/>
      <c r="B82" s="33" t="s">
        <v>180</v>
      </c>
      <c r="C82" s="49"/>
      <c r="D82" s="49"/>
      <c r="E82" s="49"/>
      <c r="F82" s="49"/>
      <c r="G82" s="49"/>
      <c r="H82" s="49"/>
      <c r="I82" s="49"/>
      <c r="J82" s="46"/>
      <c r="K82" s="46"/>
    </row>
    <row r="83" spans="1:11" x14ac:dyDescent="0.25">
      <c r="A83" s="38"/>
      <c r="B83" s="41"/>
      <c r="C83" s="41"/>
      <c r="D83" s="41"/>
      <c r="E83" s="41"/>
      <c r="F83" s="41"/>
      <c r="G83" s="41"/>
      <c r="H83" s="41"/>
      <c r="I83" s="41"/>
      <c r="J83" s="41"/>
      <c r="K83" s="46"/>
    </row>
    <row r="84" spans="1:11" x14ac:dyDescent="0.25">
      <c r="A84" s="38"/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1:11" x14ac:dyDescent="0.25">
      <c r="A85" s="38"/>
      <c r="B85" s="41"/>
      <c r="C85" s="41"/>
      <c r="D85" s="41"/>
      <c r="E85" s="41"/>
      <c r="F85" s="41"/>
      <c r="G85" s="41"/>
      <c r="H85" s="41"/>
      <c r="I85" s="41"/>
      <c r="J85" s="41"/>
      <c r="K85" s="41"/>
    </row>
  </sheetData>
  <dataConsolidate/>
  <mergeCells count="37">
    <mergeCell ref="B81:I81"/>
    <mergeCell ref="B70:D70"/>
    <mergeCell ref="G70:I70"/>
    <mergeCell ref="A73:A80"/>
    <mergeCell ref="B71:I71"/>
    <mergeCell ref="B69:I69"/>
    <mergeCell ref="B75:E75"/>
    <mergeCell ref="F75:I75"/>
    <mergeCell ref="B77:E77"/>
    <mergeCell ref="F77:I77"/>
    <mergeCell ref="B76:E76"/>
    <mergeCell ref="F76:I76"/>
    <mergeCell ref="B78:E78"/>
    <mergeCell ref="F78:I78"/>
    <mergeCell ref="B80:I80"/>
    <mergeCell ref="B82:I82"/>
    <mergeCell ref="B79:I79"/>
    <mergeCell ref="C62:M62"/>
    <mergeCell ref="L28:U28"/>
    <mergeCell ref="N31:W31"/>
    <mergeCell ref="B11:C11"/>
    <mergeCell ref="B15:C15"/>
    <mergeCell ref="C56:M56"/>
    <mergeCell ref="C57:M57"/>
    <mergeCell ref="C58:M58"/>
    <mergeCell ref="C59:M59"/>
    <mergeCell ref="C60:M60"/>
    <mergeCell ref="C61:M61"/>
    <mergeCell ref="B1:E1"/>
    <mergeCell ref="B2:E2"/>
    <mergeCell ref="B3:E3"/>
    <mergeCell ref="B4:E4"/>
    <mergeCell ref="B5:E5"/>
    <mergeCell ref="C43:M43"/>
    <mergeCell ref="C44:M44"/>
    <mergeCell ref="C45:M45"/>
    <mergeCell ref="C46:M46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Vices!$A$2:$A$101</xm:f>
          </x14:formula1>
          <xm:sqref>A20:A25</xm:sqref>
        </x14:dataValidation>
        <x14:dataValidation type="list" allowBlank="1" showInputMessage="1" showErrorMessage="1">
          <x14:formula1>
            <xm:f>'Squad Type'!$A$2:$A$16</xm:f>
          </x14:formula1>
          <xm:sqref>B3:E3</xm:sqref>
        </x14:dataValidation>
        <x14:dataValidation type="list" allowBlank="1" showInputMessage="1" showErrorMessage="1">
          <x14:formula1>
            <xm:f>'Melee Weapons'!$A$2:$A$101</xm:f>
          </x14:formula1>
          <xm:sqref>A28</xm:sqref>
        </x14:dataValidation>
        <x14:dataValidation type="list" allowBlank="1" showInputMessage="1" showErrorMessage="1">
          <x14:formula1>
            <xm:f>'Ranged Weapons'!$A$2:$A$100</xm:f>
          </x14:formula1>
          <xm:sqref>A31</xm:sqref>
        </x14:dataValidation>
        <x14:dataValidation type="list" allowBlank="1" showInputMessage="1" showErrorMessage="1">
          <x14:formula1>
            <xm:f>'Armor List'!$A$2:$A$100</xm:f>
          </x14:formula1>
          <xm:sqref>A34:A36</xm:sqref>
        </x14:dataValidation>
        <x14:dataValidation type="list" allowBlank="1" showInputMessage="1" showErrorMessage="1">
          <x14:formula1>
            <xm:f>'Soulcrafted Items'!$A$2:$A$101</xm:f>
          </x14:formula1>
          <xm:sqref>A39:A41</xm:sqref>
        </x14:dataValidation>
        <x14:dataValidation type="list" allowBlank="1" showInputMessage="1" showErrorMessage="1">
          <x14:formula1>
            <xm:f>'Relic Items'!$A$2:$A$100</xm:f>
          </x14:formula1>
          <xm:sqref>A44:A46</xm:sqref>
        </x14:dataValidation>
        <x14:dataValidation type="list" allowBlank="1" showInputMessage="1" showErrorMessage="1">
          <x14:formula1>
            <xm:f>Spells!$A$2:$A$100</xm:f>
          </x14:formula1>
          <xm:sqref>A57:A62</xm:sqref>
        </x14:dataValidation>
        <x14:dataValidation type="list" allowBlank="1" showInputMessage="1" showErrorMessage="1">
          <x14:formula1>
            <xm:f>'Special Abilities'!$A$2:$A$151</xm:f>
          </x14:formula1>
          <xm:sqref>A49:A54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RowHeight="15" x14ac:dyDescent="0.25"/>
  <cols>
    <col min="1" max="1" width="32.140625" bestFit="1" customWidth="1"/>
  </cols>
  <sheetData>
    <row r="1" spans="1:1" x14ac:dyDescent="0.25">
      <c r="A1" s="3" t="s">
        <v>0</v>
      </c>
    </row>
    <row r="2" spans="1:1" x14ac:dyDescent="0.25">
      <c r="A2" s="3"/>
    </row>
    <row r="3" spans="1:1" x14ac:dyDescent="0.25">
      <c r="A3" t="s">
        <v>24</v>
      </c>
    </row>
    <row r="4" spans="1:1" x14ac:dyDescent="0.25">
      <c r="A4" t="s">
        <v>25</v>
      </c>
    </row>
    <row r="5" spans="1:1" x14ac:dyDescent="0.25">
      <c r="A5" t="s">
        <v>26</v>
      </c>
    </row>
    <row r="6" spans="1:1" x14ac:dyDescent="0.25">
      <c r="A6" t="s">
        <v>27</v>
      </c>
    </row>
    <row r="7" spans="1:1" x14ac:dyDescent="0.25">
      <c r="A7" t="s">
        <v>28</v>
      </c>
    </row>
    <row r="8" spans="1:1" x14ac:dyDescent="0.25">
      <c r="A8" t="s">
        <v>29</v>
      </c>
    </row>
    <row r="9" spans="1:1" x14ac:dyDescent="0.25">
      <c r="A9" t="s">
        <v>30</v>
      </c>
    </row>
    <row r="10" spans="1:1" x14ac:dyDescent="0.25">
      <c r="A10" t="s">
        <v>31</v>
      </c>
    </row>
    <row r="11" spans="1:1" x14ac:dyDescent="0.25">
      <c r="A11" t="s">
        <v>32</v>
      </c>
    </row>
    <row r="12" spans="1:1" x14ac:dyDescent="0.25">
      <c r="A12" t="s">
        <v>205</v>
      </c>
    </row>
    <row r="17" spans="1:1" x14ac:dyDescent="0.25">
      <c r="A17" s="16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/>
  </sheetViews>
  <sheetFormatPr defaultRowHeight="15" x14ac:dyDescent="0.25"/>
  <cols>
    <col min="1" max="1" width="30.7109375" customWidth="1"/>
    <col min="2" max="2" width="100.7109375" customWidth="1"/>
  </cols>
  <sheetData>
    <row r="1" spans="1:2" x14ac:dyDescent="0.25">
      <c r="A1" s="3" t="s">
        <v>10</v>
      </c>
      <c r="B1" s="3" t="s">
        <v>11</v>
      </c>
    </row>
    <row r="3" spans="1:2" x14ac:dyDescent="0.25">
      <c r="A3" t="s">
        <v>12</v>
      </c>
    </row>
    <row r="4" spans="1:2" x14ac:dyDescent="0.25">
      <c r="A4" t="s">
        <v>13</v>
      </c>
    </row>
    <row r="5" spans="1:2" x14ac:dyDescent="0.25">
      <c r="A5" t="s">
        <v>14</v>
      </c>
    </row>
    <row r="6" spans="1:2" x14ac:dyDescent="0.25">
      <c r="A6" t="s">
        <v>15</v>
      </c>
    </row>
    <row r="7" spans="1:2" x14ac:dyDescent="0.25">
      <c r="A7" t="s">
        <v>16</v>
      </c>
    </row>
    <row r="102" spans="1:1" x14ac:dyDescent="0.25">
      <c r="A102" s="6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/>
  </sheetViews>
  <sheetFormatPr defaultRowHeight="15" x14ac:dyDescent="0.25"/>
  <cols>
    <col min="1" max="1" width="35.7109375" customWidth="1"/>
    <col min="11" max="11" width="75.7109375" customWidth="1"/>
  </cols>
  <sheetData>
    <row r="1" spans="1:11" x14ac:dyDescent="0.25">
      <c r="A1" s="3" t="s">
        <v>42</v>
      </c>
      <c r="B1" s="3" t="s">
        <v>40</v>
      </c>
      <c r="C1" s="3" t="s">
        <v>41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11</v>
      </c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17" t="s">
        <v>51</v>
      </c>
      <c r="B3" s="8"/>
      <c r="C3" s="8"/>
      <c r="D3" s="8"/>
      <c r="E3" s="8"/>
      <c r="F3" s="8"/>
      <c r="G3" s="8"/>
      <c r="H3" s="8">
        <v>1</v>
      </c>
      <c r="I3" s="8">
        <v>1</v>
      </c>
      <c r="J3" s="8"/>
      <c r="K3" s="5"/>
    </row>
    <row r="4" spans="1:11" x14ac:dyDescent="0.25">
      <c r="A4" s="17" t="s">
        <v>52</v>
      </c>
      <c r="B4" s="8">
        <v>1</v>
      </c>
      <c r="C4" s="8"/>
      <c r="D4" s="8"/>
      <c r="E4" s="8"/>
      <c r="F4" s="8"/>
      <c r="G4" s="8"/>
      <c r="H4" s="8"/>
      <c r="I4" s="8">
        <v>2</v>
      </c>
      <c r="J4" s="8"/>
      <c r="K4" s="5"/>
    </row>
    <row r="5" spans="1:11" x14ac:dyDescent="0.25">
      <c r="A5" s="17" t="s">
        <v>53</v>
      </c>
      <c r="B5" s="8">
        <v>2</v>
      </c>
      <c r="C5" s="8"/>
      <c r="D5" s="8"/>
      <c r="E5" s="8"/>
      <c r="F5" s="8"/>
      <c r="G5" s="8"/>
      <c r="H5" s="8"/>
      <c r="I5" s="8">
        <v>3</v>
      </c>
      <c r="J5" s="8"/>
      <c r="K5" s="5"/>
    </row>
    <row r="6" spans="1:11" x14ac:dyDescent="0.25">
      <c r="A6" s="17" t="s">
        <v>68</v>
      </c>
      <c r="B6" s="8">
        <v>1</v>
      </c>
      <c r="C6" s="8"/>
      <c r="D6" s="8"/>
      <c r="E6" s="8"/>
      <c r="F6" s="8"/>
      <c r="G6" s="8"/>
      <c r="H6" s="8"/>
      <c r="I6" s="8"/>
      <c r="J6" s="8">
        <v>10</v>
      </c>
      <c r="K6" s="5"/>
    </row>
    <row r="7" spans="1:11" x14ac:dyDescent="0.25">
      <c r="A7" s="17" t="s">
        <v>69</v>
      </c>
      <c r="B7" s="8">
        <v>2</v>
      </c>
      <c r="C7" s="8"/>
      <c r="D7" s="8"/>
      <c r="E7" s="8"/>
      <c r="F7" s="8"/>
      <c r="G7" s="8"/>
      <c r="H7" s="8"/>
      <c r="I7" s="8"/>
      <c r="J7" s="8">
        <v>15</v>
      </c>
      <c r="K7" s="5"/>
    </row>
    <row r="8" spans="1:11" x14ac:dyDescent="0.25">
      <c r="A8" s="17" t="s">
        <v>70</v>
      </c>
      <c r="B8" s="8">
        <v>3</v>
      </c>
      <c r="C8" s="8"/>
      <c r="D8" s="8"/>
      <c r="E8" s="8"/>
      <c r="F8" s="8"/>
      <c r="G8" s="8"/>
      <c r="H8" s="8"/>
      <c r="I8" s="8"/>
      <c r="J8" s="8">
        <v>20</v>
      </c>
      <c r="K8" s="5"/>
    </row>
    <row r="9" spans="1:11" x14ac:dyDescent="0.25">
      <c r="A9" s="17" t="s">
        <v>71</v>
      </c>
      <c r="B9" s="8">
        <v>1</v>
      </c>
      <c r="C9" s="8"/>
      <c r="D9" s="8"/>
      <c r="E9" s="8"/>
      <c r="F9" s="8"/>
      <c r="G9" s="8"/>
      <c r="H9" s="8">
        <v>2</v>
      </c>
      <c r="I9" s="8"/>
      <c r="J9" s="8">
        <v>10</v>
      </c>
      <c r="K9" s="5"/>
    </row>
    <row r="10" spans="1:11" x14ac:dyDescent="0.25">
      <c r="A10" s="17" t="s">
        <v>72</v>
      </c>
      <c r="B10" s="8">
        <v>2</v>
      </c>
      <c r="C10" s="8"/>
      <c r="D10" s="8"/>
      <c r="E10" s="8"/>
      <c r="F10" s="8"/>
      <c r="G10" s="8"/>
      <c r="H10" s="8">
        <v>3</v>
      </c>
      <c r="I10" s="8"/>
      <c r="J10" s="8">
        <v>15</v>
      </c>
      <c r="K10" s="5"/>
    </row>
    <row r="11" spans="1:11" x14ac:dyDescent="0.25">
      <c r="A11" s="17" t="s">
        <v>73</v>
      </c>
      <c r="B11" s="8">
        <v>3</v>
      </c>
      <c r="C11" s="8"/>
      <c r="D11" s="8"/>
      <c r="E11" s="8"/>
      <c r="F11" s="8"/>
      <c r="G11" s="8"/>
      <c r="H11" s="8">
        <v>4</v>
      </c>
      <c r="I11" s="8"/>
      <c r="J11" s="8">
        <v>20</v>
      </c>
      <c r="K11" s="5"/>
    </row>
    <row r="12" spans="1:11" x14ac:dyDescent="0.25">
      <c r="A12" s="17" t="s">
        <v>74</v>
      </c>
      <c r="B12" s="8">
        <v>2</v>
      </c>
      <c r="C12" s="8"/>
      <c r="D12" s="8"/>
      <c r="E12" s="8"/>
      <c r="F12" s="8"/>
      <c r="G12" s="8"/>
      <c r="H12" s="8"/>
      <c r="I12" s="8"/>
      <c r="J12" s="8">
        <v>20</v>
      </c>
      <c r="K12" s="5"/>
    </row>
    <row r="13" spans="1:11" x14ac:dyDescent="0.25">
      <c r="A13" s="17" t="s">
        <v>75</v>
      </c>
      <c r="B13" s="8">
        <v>3</v>
      </c>
      <c r="C13" s="8"/>
      <c r="D13" s="8"/>
      <c r="E13" s="8"/>
      <c r="F13" s="8"/>
      <c r="G13" s="8"/>
      <c r="H13" s="8"/>
      <c r="I13" s="8"/>
      <c r="J13" s="8">
        <v>30</v>
      </c>
      <c r="K13" s="5"/>
    </row>
    <row r="14" spans="1:11" x14ac:dyDescent="0.25">
      <c r="A14" s="17" t="s">
        <v>76</v>
      </c>
      <c r="B14" s="8">
        <v>4</v>
      </c>
      <c r="C14" s="8"/>
      <c r="D14" s="8"/>
      <c r="E14" s="8"/>
      <c r="F14" s="8"/>
      <c r="G14" s="8"/>
      <c r="H14" s="8"/>
      <c r="I14" s="8"/>
      <c r="J14" s="8">
        <v>40</v>
      </c>
      <c r="K14" s="5"/>
    </row>
    <row r="15" spans="1:11" x14ac:dyDescent="0.25">
      <c r="A15" s="17" t="s">
        <v>77</v>
      </c>
      <c r="B15" s="8">
        <v>3</v>
      </c>
      <c r="C15" s="8"/>
      <c r="D15" s="8"/>
      <c r="E15" s="8"/>
      <c r="F15" s="8"/>
      <c r="G15" s="8"/>
      <c r="H15" s="8"/>
      <c r="I15" s="8"/>
      <c r="J15" s="8">
        <v>30</v>
      </c>
      <c r="K15" s="5"/>
    </row>
    <row r="16" spans="1:11" x14ac:dyDescent="0.25">
      <c r="A16" s="17" t="s">
        <v>78</v>
      </c>
      <c r="B16" s="8">
        <v>4</v>
      </c>
      <c r="C16" s="8"/>
      <c r="D16" s="8"/>
      <c r="E16" s="8"/>
      <c r="F16" s="8"/>
      <c r="G16" s="8"/>
      <c r="H16" s="8"/>
      <c r="I16" s="8"/>
      <c r="J16" s="8">
        <v>40</v>
      </c>
      <c r="K16" s="5"/>
    </row>
    <row r="17" spans="1:11" x14ac:dyDescent="0.25">
      <c r="A17" s="17" t="s">
        <v>79</v>
      </c>
      <c r="B17" s="8">
        <v>5</v>
      </c>
      <c r="C17" s="8"/>
      <c r="D17" s="8"/>
      <c r="E17" s="8"/>
      <c r="F17" s="8"/>
      <c r="G17" s="8"/>
      <c r="H17" s="8"/>
      <c r="I17" s="8"/>
      <c r="J17" s="8">
        <v>50</v>
      </c>
      <c r="K17" s="5"/>
    </row>
    <row r="18" spans="1:11" x14ac:dyDescent="0.25">
      <c r="A18" s="17" t="s">
        <v>170</v>
      </c>
      <c r="B18" s="8"/>
      <c r="C18" s="8"/>
      <c r="D18" s="8"/>
      <c r="E18" s="8"/>
      <c r="F18" s="8"/>
      <c r="G18" s="8"/>
      <c r="H18" s="8"/>
      <c r="I18" s="8"/>
      <c r="J18" s="8">
        <v>50</v>
      </c>
      <c r="K18" s="5"/>
    </row>
    <row r="19" spans="1:1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x14ac:dyDescent="0.25">
      <c r="A10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defaultRowHeight="15" x14ac:dyDescent="0.25"/>
  <cols>
    <col min="1" max="1" width="35.7109375" customWidth="1"/>
    <col min="13" max="13" width="75.7109375" customWidth="1"/>
  </cols>
  <sheetData>
    <row r="1" spans="1:13" x14ac:dyDescent="0.25">
      <c r="A1" s="3" t="s">
        <v>83</v>
      </c>
      <c r="B1" s="3" t="s">
        <v>40</v>
      </c>
      <c r="C1" s="3" t="s">
        <v>41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63</v>
      </c>
      <c r="I1" s="3" t="s">
        <v>82</v>
      </c>
      <c r="J1" s="3" t="s">
        <v>62</v>
      </c>
      <c r="K1" s="3" t="s">
        <v>64</v>
      </c>
      <c r="L1" s="3" t="s">
        <v>49</v>
      </c>
      <c r="M1" s="3" t="s">
        <v>11</v>
      </c>
    </row>
    <row r="2" spans="1:13" x14ac:dyDescent="0.25">
      <c r="A2" s="17"/>
      <c r="B2" s="8"/>
      <c r="C2" s="8"/>
      <c r="D2" s="8"/>
      <c r="E2" s="8"/>
      <c r="F2" s="8"/>
      <c r="G2" s="8"/>
      <c r="H2" s="8"/>
      <c r="I2" s="8"/>
      <c r="J2" s="8"/>
      <c r="K2" s="8"/>
      <c r="L2" s="5"/>
      <c r="M2" s="17"/>
    </row>
    <row r="3" spans="1:13" x14ac:dyDescent="0.25">
      <c r="A3" s="17" t="s">
        <v>85</v>
      </c>
      <c r="B3" s="8"/>
      <c r="C3" s="8"/>
      <c r="D3" s="8"/>
      <c r="E3" s="8"/>
      <c r="F3" s="8"/>
      <c r="G3" s="8"/>
      <c r="H3" s="8"/>
      <c r="I3" s="8">
        <v>1</v>
      </c>
      <c r="J3" s="8">
        <v>12</v>
      </c>
      <c r="K3" s="8">
        <f>(J3/6)</f>
        <v>2</v>
      </c>
      <c r="L3" s="5"/>
      <c r="M3" s="17"/>
    </row>
    <row r="4" spans="1:13" x14ac:dyDescent="0.25">
      <c r="A4" s="17" t="s">
        <v>86</v>
      </c>
      <c r="B4" s="8"/>
      <c r="C4" s="8"/>
      <c r="D4" s="8"/>
      <c r="E4" s="8"/>
      <c r="F4" s="8"/>
      <c r="G4" s="8"/>
      <c r="H4" s="8"/>
      <c r="I4" s="8">
        <v>1</v>
      </c>
      <c r="J4" s="8">
        <v>12</v>
      </c>
      <c r="K4" s="8">
        <f t="shared" ref="K4:K14" si="0">(J4/6)</f>
        <v>2</v>
      </c>
      <c r="L4" s="5"/>
      <c r="M4" s="17"/>
    </row>
    <row r="5" spans="1:13" x14ac:dyDescent="0.25">
      <c r="A5" s="17" t="s">
        <v>87</v>
      </c>
      <c r="B5" s="8"/>
      <c r="C5" s="8"/>
      <c r="D5" s="8"/>
      <c r="E5" s="8"/>
      <c r="F5" s="8"/>
      <c r="G5" s="8"/>
      <c r="H5" s="8"/>
      <c r="I5" s="8">
        <v>1</v>
      </c>
      <c r="J5" s="8">
        <v>18</v>
      </c>
      <c r="K5" s="8">
        <f t="shared" si="0"/>
        <v>3</v>
      </c>
      <c r="L5" s="5"/>
      <c r="M5" s="17"/>
    </row>
    <row r="6" spans="1:13" x14ac:dyDescent="0.25">
      <c r="A6" s="17" t="s">
        <v>88</v>
      </c>
      <c r="B6" s="8"/>
      <c r="C6" s="8"/>
      <c r="D6" s="8"/>
      <c r="E6" s="8"/>
      <c r="F6" s="8"/>
      <c r="G6" s="8"/>
      <c r="H6" s="8"/>
      <c r="I6" s="8">
        <v>1</v>
      </c>
      <c r="J6" s="8">
        <v>24</v>
      </c>
      <c r="K6" s="8">
        <f t="shared" si="0"/>
        <v>4</v>
      </c>
      <c r="L6" s="5"/>
      <c r="M6" s="17"/>
    </row>
    <row r="7" spans="1:13" x14ac:dyDescent="0.25">
      <c r="A7" s="17" t="s">
        <v>89</v>
      </c>
      <c r="B7" s="8"/>
      <c r="C7" s="8"/>
      <c r="D7" s="8"/>
      <c r="E7" s="8"/>
      <c r="F7" s="8"/>
      <c r="G7" s="8"/>
      <c r="H7" s="8"/>
      <c r="I7" s="8">
        <v>1</v>
      </c>
      <c r="J7" s="8">
        <v>24</v>
      </c>
      <c r="K7" s="8">
        <f t="shared" si="0"/>
        <v>4</v>
      </c>
      <c r="L7" s="5"/>
      <c r="M7" s="17"/>
    </row>
    <row r="8" spans="1:13" x14ac:dyDescent="0.25">
      <c r="A8" s="17" t="s">
        <v>90</v>
      </c>
      <c r="B8" s="8"/>
      <c r="C8" s="8"/>
      <c r="D8" s="8"/>
      <c r="E8" s="8"/>
      <c r="F8" s="8"/>
      <c r="G8" s="8"/>
      <c r="H8" s="8">
        <v>1</v>
      </c>
      <c r="I8" s="8">
        <v>2</v>
      </c>
      <c r="J8" s="8">
        <v>12</v>
      </c>
      <c r="K8" s="8">
        <f t="shared" si="0"/>
        <v>2</v>
      </c>
      <c r="L8" s="5"/>
      <c r="M8" s="17"/>
    </row>
    <row r="9" spans="1:13" x14ac:dyDescent="0.25">
      <c r="A9" s="17" t="s">
        <v>91</v>
      </c>
      <c r="B9" s="8"/>
      <c r="C9" s="8"/>
      <c r="D9" s="8"/>
      <c r="E9" s="8"/>
      <c r="F9" s="8"/>
      <c r="G9" s="8"/>
      <c r="H9" s="8">
        <v>1</v>
      </c>
      <c r="I9" s="8">
        <v>2</v>
      </c>
      <c r="J9" s="8">
        <v>18</v>
      </c>
      <c r="K9" s="8">
        <f t="shared" si="0"/>
        <v>3</v>
      </c>
      <c r="L9" s="5"/>
      <c r="M9" s="17"/>
    </row>
    <row r="10" spans="1:13" x14ac:dyDescent="0.25">
      <c r="A10" s="17" t="s">
        <v>92</v>
      </c>
      <c r="B10" s="8"/>
      <c r="C10" s="8"/>
      <c r="D10" s="8"/>
      <c r="E10" s="8"/>
      <c r="F10" s="8"/>
      <c r="G10" s="8"/>
      <c r="H10" s="8">
        <v>3</v>
      </c>
      <c r="I10" s="8">
        <v>4</v>
      </c>
      <c r="J10" s="8">
        <v>36</v>
      </c>
      <c r="K10" s="8">
        <f t="shared" si="0"/>
        <v>6</v>
      </c>
      <c r="L10" s="5"/>
      <c r="M10" s="17"/>
    </row>
    <row r="11" spans="1:13" x14ac:dyDescent="0.25">
      <c r="A11" s="17" t="s">
        <v>93</v>
      </c>
      <c r="B11" s="8"/>
      <c r="C11" s="8"/>
      <c r="D11" s="8"/>
      <c r="E11" s="8"/>
      <c r="F11" s="8"/>
      <c r="G11" s="8"/>
      <c r="H11" s="8">
        <v>0</v>
      </c>
      <c r="I11" s="8">
        <v>1</v>
      </c>
      <c r="J11" s="8">
        <v>12</v>
      </c>
      <c r="K11" s="8">
        <f t="shared" si="0"/>
        <v>2</v>
      </c>
      <c r="L11" s="5"/>
      <c r="M11" s="17"/>
    </row>
    <row r="12" spans="1:13" x14ac:dyDescent="0.25">
      <c r="A12" s="17" t="s">
        <v>94</v>
      </c>
      <c r="B12" s="8"/>
      <c r="C12" s="8"/>
      <c r="D12" s="8"/>
      <c r="E12" s="8"/>
      <c r="F12" s="8"/>
      <c r="G12" s="8"/>
      <c r="H12" s="8">
        <v>1</v>
      </c>
      <c r="I12" s="8">
        <v>2</v>
      </c>
      <c r="J12" s="8">
        <v>12</v>
      </c>
      <c r="K12" s="8">
        <f t="shared" si="0"/>
        <v>2</v>
      </c>
      <c r="L12" s="5"/>
      <c r="M12" s="17"/>
    </row>
    <row r="13" spans="1:13" x14ac:dyDescent="0.25">
      <c r="A13" s="17" t="s">
        <v>95</v>
      </c>
      <c r="B13" s="8"/>
      <c r="C13" s="8"/>
      <c r="D13" s="8"/>
      <c r="E13" s="8"/>
      <c r="F13" s="8"/>
      <c r="G13" s="8"/>
      <c r="H13" s="8">
        <v>2</v>
      </c>
      <c r="I13" s="8">
        <v>3</v>
      </c>
      <c r="J13" s="8">
        <v>18</v>
      </c>
      <c r="K13" s="8">
        <f t="shared" si="0"/>
        <v>3</v>
      </c>
      <c r="L13" s="5"/>
      <c r="M13" s="17"/>
    </row>
    <row r="14" spans="1:13" x14ac:dyDescent="0.25">
      <c r="A14" s="17" t="s">
        <v>96</v>
      </c>
      <c r="B14" s="8"/>
      <c r="C14" s="8"/>
      <c r="D14" s="8"/>
      <c r="E14" s="8"/>
      <c r="F14" s="8"/>
      <c r="G14" s="8"/>
      <c r="H14" s="8">
        <v>3</v>
      </c>
      <c r="I14" s="8">
        <v>4</v>
      </c>
      <c r="J14" s="8">
        <v>24</v>
      </c>
      <c r="K14" s="8">
        <f t="shared" si="0"/>
        <v>4</v>
      </c>
      <c r="L14" s="5"/>
      <c r="M14" s="17"/>
    </row>
    <row r="15" spans="1:13" x14ac:dyDescent="0.25">
      <c r="A15" s="17" t="s">
        <v>97</v>
      </c>
      <c r="B15" s="8"/>
      <c r="C15" s="8"/>
      <c r="D15" s="8"/>
      <c r="E15" s="8"/>
      <c r="F15" s="8"/>
      <c r="G15" s="8"/>
      <c r="H15" s="8">
        <v>1</v>
      </c>
      <c r="I15" s="8"/>
      <c r="J15" s="8"/>
      <c r="K15" s="8"/>
      <c r="L15" s="5">
        <v>20</v>
      </c>
      <c r="M15" s="17"/>
    </row>
    <row r="16" spans="1:13" x14ac:dyDescent="0.25">
      <c r="A16" s="17" t="s">
        <v>98</v>
      </c>
      <c r="B16" s="8"/>
      <c r="C16" s="8"/>
      <c r="D16" s="8"/>
      <c r="E16" s="8"/>
      <c r="F16" s="8"/>
      <c r="G16" s="8"/>
      <c r="H16" s="8">
        <v>2</v>
      </c>
      <c r="I16" s="8"/>
      <c r="J16" s="8"/>
      <c r="K16" s="8"/>
      <c r="L16" s="5">
        <v>30</v>
      </c>
      <c r="M16" s="17"/>
    </row>
    <row r="17" spans="1:13" x14ac:dyDescent="0.25">
      <c r="A17" s="17" t="s">
        <v>99</v>
      </c>
      <c r="B17" s="8"/>
      <c r="C17" s="8"/>
      <c r="D17" s="8"/>
      <c r="E17" s="8"/>
      <c r="F17" s="8"/>
      <c r="G17" s="8"/>
      <c r="H17" s="8">
        <v>3</v>
      </c>
      <c r="I17" s="8"/>
      <c r="J17" s="8"/>
      <c r="K17" s="8"/>
      <c r="L17" s="5">
        <v>40</v>
      </c>
      <c r="M17" s="17"/>
    </row>
    <row r="18" spans="1:1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7"/>
    </row>
    <row r="19" spans="1:1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7"/>
    </row>
    <row r="20" spans="1:1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7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7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7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7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7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7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7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7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7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7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7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7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7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7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7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7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17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7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17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17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7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17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17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17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7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17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17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17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17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17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17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17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17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17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17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17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17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17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17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17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17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17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17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17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17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17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17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17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17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17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17"/>
    </row>
    <row r="71" spans="1:13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17"/>
    </row>
    <row r="72" spans="1:13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17"/>
    </row>
    <row r="73" spans="1:13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17"/>
    </row>
    <row r="74" spans="1:13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17"/>
    </row>
    <row r="75" spans="1:13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17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17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17"/>
    </row>
    <row r="78" spans="1:13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17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17"/>
    </row>
    <row r="80" spans="1:13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17"/>
    </row>
    <row r="81" spans="1:13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17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17"/>
    </row>
    <row r="83" spans="1:13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17"/>
    </row>
    <row r="84" spans="1:13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17"/>
    </row>
    <row r="85" spans="1:13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17"/>
    </row>
    <row r="86" spans="1:13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17"/>
    </row>
    <row r="87" spans="1:13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7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7"/>
    </row>
    <row r="89" spans="1:13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17"/>
    </row>
    <row r="90" spans="1:13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17"/>
    </row>
    <row r="91" spans="1:1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17"/>
    </row>
    <row r="92" spans="1:13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17"/>
    </row>
    <row r="93" spans="1:13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17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7"/>
    </row>
    <row r="95" spans="1:1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17"/>
    </row>
    <row r="96" spans="1:13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17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17"/>
    </row>
    <row r="98" spans="1:13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17"/>
    </row>
    <row r="99" spans="1:13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17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17"/>
    </row>
    <row r="101" spans="1:13" x14ac:dyDescent="0.25">
      <c r="A101" s="16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/>
  </sheetViews>
  <sheetFormatPr defaultRowHeight="15" x14ac:dyDescent="0.25"/>
  <cols>
    <col min="1" max="1" width="35.7109375" customWidth="1"/>
  </cols>
  <sheetData>
    <row r="1" spans="1:9" x14ac:dyDescent="0.25">
      <c r="A1" s="3" t="s">
        <v>100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101</v>
      </c>
      <c r="I1" s="4" t="s">
        <v>49</v>
      </c>
    </row>
    <row r="2" spans="1:9" x14ac:dyDescent="0.25">
      <c r="A2" s="17"/>
      <c r="B2" s="8"/>
      <c r="C2" s="8"/>
      <c r="D2" s="8"/>
      <c r="E2" s="8"/>
      <c r="F2" s="8"/>
      <c r="G2" s="8"/>
      <c r="H2" s="8"/>
      <c r="I2" s="8"/>
    </row>
    <row r="3" spans="1:9" x14ac:dyDescent="0.25">
      <c r="A3" s="17" t="s">
        <v>102</v>
      </c>
      <c r="B3" s="8"/>
      <c r="C3" s="8">
        <v>1</v>
      </c>
      <c r="D3" s="8"/>
      <c r="E3" s="8"/>
      <c r="F3" s="8"/>
      <c r="G3" s="8"/>
      <c r="H3" s="8">
        <v>2</v>
      </c>
      <c r="I3" s="8"/>
    </row>
    <row r="4" spans="1:9" x14ac:dyDescent="0.25">
      <c r="A4" s="17" t="s">
        <v>103</v>
      </c>
      <c r="B4" s="8"/>
      <c r="C4" s="8">
        <v>2</v>
      </c>
      <c r="D4" s="8"/>
      <c r="E4" s="8"/>
      <c r="F4" s="8"/>
      <c r="G4" s="8"/>
      <c r="H4" s="8">
        <v>3</v>
      </c>
      <c r="I4" s="8"/>
    </row>
    <row r="5" spans="1:9" x14ac:dyDescent="0.25">
      <c r="A5" s="17" t="s">
        <v>104</v>
      </c>
      <c r="B5" s="8"/>
      <c r="C5" s="8">
        <v>3</v>
      </c>
      <c r="D5" s="8"/>
      <c r="E5" s="8"/>
      <c r="F5" s="8"/>
      <c r="G5" s="8"/>
      <c r="H5" s="8">
        <v>4</v>
      </c>
      <c r="I5" s="8"/>
    </row>
    <row r="6" spans="1:9" x14ac:dyDescent="0.25">
      <c r="A6" s="17" t="s">
        <v>105</v>
      </c>
      <c r="B6" s="8"/>
      <c r="C6" s="8">
        <v>2</v>
      </c>
      <c r="D6" s="8"/>
      <c r="E6" s="8">
        <v>-1</v>
      </c>
      <c r="F6" s="8"/>
      <c r="G6" s="8"/>
      <c r="H6" s="8">
        <v>3</v>
      </c>
      <c r="I6" s="8"/>
    </row>
    <row r="7" spans="1:9" x14ac:dyDescent="0.25">
      <c r="A7" s="17" t="s">
        <v>106</v>
      </c>
      <c r="B7" s="8"/>
      <c r="C7" s="8">
        <v>1</v>
      </c>
      <c r="D7" s="8"/>
      <c r="E7" s="8"/>
      <c r="F7" s="8"/>
      <c r="G7" s="8"/>
      <c r="H7" s="8">
        <v>1</v>
      </c>
      <c r="I7" s="8"/>
    </row>
    <row r="8" spans="1:9" x14ac:dyDescent="0.25">
      <c r="A8" s="17" t="s">
        <v>107</v>
      </c>
      <c r="B8" s="8"/>
      <c r="C8" s="8">
        <v>2</v>
      </c>
      <c r="D8" s="8"/>
      <c r="E8" s="8"/>
      <c r="F8" s="8"/>
      <c r="G8" s="8"/>
      <c r="H8" s="8"/>
      <c r="I8" s="8">
        <v>15</v>
      </c>
    </row>
    <row r="9" spans="1:9" x14ac:dyDescent="0.25">
      <c r="A9" s="17" t="s">
        <v>108</v>
      </c>
      <c r="B9" s="8"/>
      <c r="C9" s="8">
        <v>2</v>
      </c>
      <c r="D9" s="8"/>
      <c r="E9" s="8"/>
      <c r="F9" s="8"/>
      <c r="G9" s="8"/>
      <c r="H9" s="8"/>
      <c r="I9" s="8">
        <v>10</v>
      </c>
    </row>
    <row r="10" spans="1:9" x14ac:dyDescent="0.25">
      <c r="A10" s="17" t="s">
        <v>109</v>
      </c>
      <c r="B10" s="8"/>
      <c r="C10" s="8">
        <v>1</v>
      </c>
      <c r="D10" s="8"/>
      <c r="E10" s="8"/>
      <c r="F10" s="8"/>
      <c r="G10" s="8"/>
      <c r="H10" s="8"/>
      <c r="I10" s="8">
        <v>10</v>
      </c>
    </row>
    <row r="11" spans="1:9" x14ac:dyDescent="0.25">
      <c r="A11" s="17"/>
      <c r="B11" s="8"/>
      <c r="C11" s="8"/>
      <c r="D11" s="8"/>
      <c r="E11" s="8"/>
      <c r="F11" s="8"/>
      <c r="G11" s="8"/>
      <c r="H11" s="8"/>
      <c r="I11" s="8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5"/>
    </row>
    <row r="26" spans="1:9" x14ac:dyDescent="0.2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16" t="s">
        <v>110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workbookViewId="0">
      <selection activeCell="A10" sqref="A10"/>
    </sheetView>
  </sheetViews>
  <sheetFormatPr defaultRowHeight="15" x14ac:dyDescent="0.25"/>
  <cols>
    <col min="1" max="1" width="35.7109375" customWidth="1"/>
    <col min="2" max="2" width="10.7109375" customWidth="1"/>
    <col min="3" max="3" width="100.7109375" customWidth="1"/>
  </cols>
  <sheetData>
    <row r="1" spans="1:3" x14ac:dyDescent="0.25">
      <c r="A1" s="3" t="s">
        <v>111</v>
      </c>
      <c r="B1" s="3" t="s">
        <v>21</v>
      </c>
      <c r="C1" s="3" t="s">
        <v>11</v>
      </c>
    </row>
    <row r="2" spans="1:3" x14ac:dyDescent="0.25">
      <c r="A2" s="5"/>
      <c r="B2" s="8"/>
      <c r="C2" s="5"/>
    </row>
    <row r="3" spans="1:3" x14ac:dyDescent="0.25">
      <c r="A3" s="5" t="s">
        <v>197</v>
      </c>
      <c r="B3" s="8">
        <v>5</v>
      </c>
      <c r="C3" s="5"/>
    </row>
    <row r="4" spans="1:3" x14ac:dyDescent="0.25">
      <c r="A4" s="5" t="s">
        <v>198</v>
      </c>
      <c r="B4" s="8">
        <v>10</v>
      </c>
      <c r="C4" s="5"/>
    </row>
    <row r="5" spans="1:3" x14ac:dyDescent="0.25">
      <c r="A5" s="5" t="s">
        <v>199</v>
      </c>
      <c r="B5" s="8">
        <v>15</v>
      </c>
      <c r="C5" s="5"/>
    </row>
    <row r="6" spans="1:3" x14ac:dyDescent="0.25">
      <c r="A6" s="5" t="s">
        <v>112</v>
      </c>
      <c r="B6" s="8">
        <v>5</v>
      </c>
      <c r="C6" s="5"/>
    </row>
    <row r="7" spans="1:3" x14ac:dyDescent="0.25">
      <c r="A7" s="5" t="s">
        <v>113</v>
      </c>
      <c r="B7" s="8">
        <v>10</v>
      </c>
      <c r="C7" s="5"/>
    </row>
    <row r="8" spans="1:3" x14ac:dyDescent="0.25">
      <c r="A8" s="5" t="s">
        <v>114</v>
      </c>
      <c r="B8" s="8">
        <v>15</v>
      </c>
      <c r="C8" s="5"/>
    </row>
    <row r="9" spans="1:3" x14ac:dyDescent="0.25">
      <c r="A9" s="5" t="s">
        <v>182</v>
      </c>
      <c r="B9" s="8">
        <v>1</v>
      </c>
      <c r="C9" s="5" t="s">
        <v>183</v>
      </c>
    </row>
    <row r="10" spans="1:3" x14ac:dyDescent="0.25">
      <c r="A10" s="5" t="s">
        <v>184</v>
      </c>
      <c r="B10" s="8">
        <v>0</v>
      </c>
      <c r="C10" s="5" t="s">
        <v>185</v>
      </c>
    </row>
    <row r="11" spans="1:3" x14ac:dyDescent="0.25">
      <c r="A11" s="5" t="s">
        <v>186</v>
      </c>
      <c r="B11" s="8">
        <v>0</v>
      </c>
      <c r="C11" s="5" t="s">
        <v>185</v>
      </c>
    </row>
    <row r="12" spans="1:3" x14ac:dyDescent="0.25">
      <c r="A12" s="5" t="s">
        <v>187</v>
      </c>
      <c r="B12" s="8">
        <v>0</v>
      </c>
      <c r="C12" s="5"/>
    </row>
    <row r="13" spans="1:3" x14ac:dyDescent="0.25">
      <c r="A13" s="5" t="s">
        <v>188</v>
      </c>
      <c r="B13" s="8">
        <v>0</v>
      </c>
      <c r="C13" s="5" t="s">
        <v>189</v>
      </c>
    </row>
    <row r="14" spans="1:3" x14ac:dyDescent="0.25">
      <c r="A14" s="5" t="s">
        <v>190</v>
      </c>
      <c r="B14" s="8">
        <v>0</v>
      </c>
      <c r="C14" s="5" t="s">
        <v>189</v>
      </c>
    </row>
    <row r="15" spans="1:3" x14ac:dyDescent="0.25">
      <c r="A15" s="5" t="s">
        <v>193</v>
      </c>
      <c r="B15" s="8">
        <v>0</v>
      </c>
      <c r="C15" s="5" t="s">
        <v>194</v>
      </c>
    </row>
    <row r="16" spans="1:3" x14ac:dyDescent="0.25">
      <c r="A16" s="5" t="s">
        <v>195</v>
      </c>
      <c r="B16" s="8">
        <v>0</v>
      </c>
      <c r="C16" s="5" t="s">
        <v>196</v>
      </c>
    </row>
    <row r="17" spans="1:3" x14ac:dyDescent="0.25">
      <c r="A17" s="5"/>
      <c r="B17" s="8"/>
      <c r="C17" s="5"/>
    </row>
    <row r="18" spans="1:3" x14ac:dyDescent="0.25">
      <c r="A18" s="5"/>
      <c r="B18" s="8"/>
      <c r="C18" s="5"/>
    </row>
    <row r="19" spans="1:3" x14ac:dyDescent="0.25">
      <c r="A19" s="5"/>
      <c r="B19" s="8"/>
      <c r="C19" s="5"/>
    </row>
    <row r="20" spans="1:3" x14ac:dyDescent="0.25">
      <c r="A20" s="5"/>
      <c r="B20" s="8"/>
      <c r="C20" s="5"/>
    </row>
    <row r="21" spans="1:3" x14ac:dyDescent="0.25">
      <c r="A21" s="5"/>
      <c r="B21" s="8"/>
      <c r="C21" s="5"/>
    </row>
    <row r="22" spans="1:3" x14ac:dyDescent="0.25">
      <c r="A22" s="5"/>
      <c r="B22" s="8"/>
      <c r="C22" s="5"/>
    </row>
    <row r="23" spans="1:3" x14ac:dyDescent="0.25">
      <c r="A23" s="5"/>
      <c r="B23" s="8"/>
      <c r="C23" s="5"/>
    </row>
    <row r="24" spans="1:3" x14ac:dyDescent="0.25">
      <c r="A24" s="5"/>
      <c r="B24" s="8"/>
      <c r="C24" s="5"/>
    </row>
    <row r="25" spans="1:3" x14ac:dyDescent="0.25">
      <c r="A25" s="5"/>
      <c r="B25" s="8"/>
      <c r="C25" s="5"/>
    </row>
    <row r="26" spans="1:3" x14ac:dyDescent="0.25">
      <c r="A26" s="5"/>
      <c r="B26" s="8"/>
      <c r="C26" s="5"/>
    </row>
    <row r="27" spans="1:3" x14ac:dyDescent="0.25">
      <c r="A27" s="5"/>
      <c r="B27" s="8"/>
      <c r="C27" s="5"/>
    </row>
    <row r="28" spans="1:3" x14ac:dyDescent="0.25">
      <c r="A28" s="5"/>
      <c r="B28" s="8"/>
      <c r="C28" s="5"/>
    </row>
    <row r="29" spans="1:3" x14ac:dyDescent="0.25">
      <c r="A29" s="5"/>
      <c r="B29" s="8"/>
      <c r="C29" s="5"/>
    </row>
    <row r="30" spans="1:3" x14ac:dyDescent="0.25">
      <c r="A30" s="5"/>
      <c r="B30" s="8"/>
      <c r="C30" s="5"/>
    </row>
    <row r="31" spans="1:3" x14ac:dyDescent="0.25">
      <c r="A31" s="5"/>
      <c r="B31" s="8"/>
      <c r="C31" s="5"/>
    </row>
    <row r="32" spans="1:3" x14ac:dyDescent="0.25">
      <c r="A32" s="5"/>
      <c r="B32" s="8"/>
      <c r="C32" s="5"/>
    </row>
    <row r="33" spans="1:3" x14ac:dyDescent="0.25">
      <c r="A33" s="5"/>
      <c r="B33" s="8"/>
      <c r="C33" s="5"/>
    </row>
    <row r="34" spans="1:3" x14ac:dyDescent="0.25">
      <c r="A34" s="5"/>
      <c r="B34" s="8"/>
      <c r="C34" s="5"/>
    </row>
    <row r="35" spans="1:3" x14ac:dyDescent="0.25">
      <c r="A35" s="5"/>
      <c r="B35" s="8"/>
      <c r="C35" s="5"/>
    </row>
    <row r="36" spans="1:3" x14ac:dyDescent="0.25">
      <c r="A36" s="5"/>
      <c r="B36" s="8"/>
      <c r="C36" s="5"/>
    </row>
    <row r="37" spans="1:3" x14ac:dyDescent="0.25">
      <c r="A37" s="5"/>
      <c r="B37" s="8"/>
      <c r="C37" s="5"/>
    </row>
    <row r="38" spans="1:3" x14ac:dyDescent="0.25">
      <c r="A38" s="5"/>
      <c r="B38" s="8"/>
      <c r="C38" s="5"/>
    </row>
    <row r="39" spans="1:3" x14ac:dyDescent="0.25">
      <c r="A39" s="5"/>
      <c r="B39" s="8"/>
      <c r="C39" s="5"/>
    </row>
    <row r="40" spans="1:3" x14ac:dyDescent="0.25">
      <c r="A40" s="5"/>
      <c r="B40" s="8"/>
      <c r="C40" s="5"/>
    </row>
    <row r="41" spans="1:3" x14ac:dyDescent="0.25">
      <c r="A41" s="5"/>
      <c r="B41" s="8"/>
      <c r="C41" s="5"/>
    </row>
    <row r="42" spans="1:3" x14ac:dyDescent="0.25">
      <c r="A42" s="5"/>
      <c r="B42" s="8"/>
      <c r="C42" s="5"/>
    </row>
    <row r="43" spans="1:3" x14ac:dyDescent="0.25">
      <c r="A43" s="5"/>
      <c r="B43" s="8"/>
      <c r="C43" s="5"/>
    </row>
    <row r="44" spans="1:3" x14ac:dyDescent="0.25">
      <c r="A44" s="5"/>
      <c r="B44" s="8"/>
      <c r="C44" s="5"/>
    </row>
    <row r="45" spans="1:3" x14ac:dyDescent="0.25">
      <c r="A45" s="5"/>
      <c r="B45" s="8"/>
      <c r="C45" s="5"/>
    </row>
    <row r="46" spans="1:3" x14ac:dyDescent="0.25">
      <c r="A46" s="5"/>
      <c r="B46" s="8"/>
      <c r="C46" s="5"/>
    </row>
    <row r="47" spans="1:3" x14ac:dyDescent="0.25">
      <c r="A47" s="5"/>
      <c r="B47" s="8"/>
      <c r="C47" s="5"/>
    </row>
    <row r="48" spans="1:3" x14ac:dyDescent="0.25">
      <c r="A48" s="5"/>
      <c r="B48" s="8"/>
      <c r="C48" s="5"/>
    </row>
    <row r="49" spans="1:3" x14ac:dyDescent="0.25">
      <c r="A49" s="5"/>
      <c r="B49" s="8"/>
      <c r="C49" s="5"/>
    </row>
    <row r="50" spans="1:3" x14ac:dyDescent="0.25">
      <c r="A50" s="5"/>
      <c r="B50" s="8"/>
      <c r="C50" s="5"/>
    </row>
    <row r="51" spans="1:3" x14ac:dyDescent="0.25">
      <c r="A51" s="5"/>
      <c r="B51" s="8"/>
      <c r="C51" s="5"/>
    </row>
    <row r="52" spans="1:3" x14ac:dyDescent="0.25">
      <c r="A52" s="5"/>
      <c r="B52" s="8"/>
      <c r="C52" s="5"/>
    </row>
    <row r="53" spans="1:3" x14ac:dyDescent="0.25">
      <c r="A53" s="5"/>
      <c r="B53" s="8"/>
      <c r="C53" s="5"/>
    </row>
    <row r="54" spans="1:3" x14ac:dyDescent="0.25">
      <c r="A54" s="5"/>
      <c r="B54" s="8"/>
      <c r="C54" s="5"/>
    </row>
    <row r="55" spans="1:3" x14ac:dyDescent="0.25">
      <c r="A55" s="5"/>
      <c r="B55" s="8"/>
      <c r="C55" s="5"/>
    </row>
    <row r="56" spans="1:3" x14ac:dyDescent="0.25">
      <c r="A56" s="5"/>
      <c r="B56" s="8"/>
      <c r="C56" s="5"/>
    </row>
    <row r="57" spans="1:3" x14ac:dyDescent="0.25">
      <c r="A57" s="5"/>
      <c r="B57" s="8"/>
      <c r="C57" s="5"/>
    </row>
    <row r="58" spans="1:3" x14ac:dyDescent="0.25">
      <c r="A58" s="5"/>
      <c r="B58" s="8"/>
      <c r="C58" s="5"/>
    </row>
    <row r="59" spans="1:3" x14ac:dyDescent="0.25">
      <c r="A59" s="5"/>
      <c r="B59" s="8"/>
      <c r="C59" s="5"/>
    </row>
    <row r="60" spans="1:3" x14ac:dyDescent="0.25">
      <c r="A60" s="5"/>
      <c r="B60" s="8"/>
      <c r="C60" s="5"/>
    </row>
    <row r="61" spans="1:3" x14ac:dyDescent="0.25">
      <c r="A61" s="5"/>
      <c r="B61" s="8"/>
      <c r="C61" s="5"/>
    </row>
    <row r="62" spans="1:3" x14ac:dyDescent="0.25">
      <c r="A62" s="5"/>
      <c r="B62" s="8"/>
      <c r="C62" s="5"/>
    </row>
    <row r="63" spans="1:3" x14ac:dyDescent="0.25">
      <c r="A63" s="5"/>
      <c r="B63" s="8"/>
      <c r="C63" s="5"/>
    </row>
    <row r="64" spans="1:3" x14ac:dyDescent="0.25">
      <c r="A64" s="5"/>
      <c r="B64" s="8"/>
      <c r="C64" s="5"/>
    </row>
    <row r="65" spans="1:3" x14ac:dyDescent="0.25">
      <c r="A65" s="5"/>
      <c r="B65" s="8"/>
      <c r="C65" s="5"/>
    </row>
    <row r="66" spans="1:3" x14ac:dyDescent="0.25">
      <c r="A66" s="5"/>
      <c r="B66" s="8"/>
      <c r="C66" s="5"/>
    </row>
    <row r="67" spans="1:3" x14ac:dyDescent="0.25">
      <c r="A67" s="5"/>
      <c r="B67" s="8"/>
      <c r="C67" s="5"/>
    </row>
    <row r="68" spans="1:3" x14ac:dyDescent="0.25">
      <c r="A68" s="5"/>
      <c r="B68" s="8"/>
      <c r="C68" s="5"/>
    </row>
    <row r="69" spans="1:3" x14ac:dyDescent="0.25">
      <c r="A69" s="5"/>
      <c r="B69" s="8"/>
      <c r="C69" s="5"/>
    </row>
    <row r="70" spans="1:3" x14ac:dyDescent="0.25">
      <c r="A70" s="5"/>
      <c r="B70" s="8"/>
      <c r="C70" s="5"/>
    </row>
    <row r="71" spans="1:3" x14ac:dyDescent="0.25">
      <c r="A71" s="5"/>
      <c r="B71" s="8"/>
      <c r="C71" s="5"/>
    </row>
    <row r="72" spans="1:3" x14ac:dyDescent="0.25">
      <c r="A72" s="5"/>
      <c r="B72" s="8"/>
      <c r="C72" s="5"/>
    </row>
    <row r="73" spans="1:3" x14ac:dyDescent="0.25">
      <c r="A73" s="5"/>
      <c r="B73" s="8"/>
      <c r="C73" s="5"/>
    </row>
    <row r="74" spans="1:3" x14ac:dyDescent="0.25">
      <c r="A74" s="5"/>
      <c r="B74" s="8"/>
      <c r="C74" s="5"/>
    </row>
    <row r="75" spans="1:3" x14ac:dyDescent="0.25">
      <c r="A75" s="5"/>
      <c r="B75" s="8"/>
      <c r="C75" s="5"/>
    </row>
    <row r="76" spans="1:3" x14ac:dyDescent="0.25">
      <c r="A76" s="5"/>
      <c r="B76" s="8"/>
      <c r="C76" s="5"/>
    </row>
    <row r="77" spans="1:3" x14ac:dyDescent="0.25">
      <c r="A77" s="5"/>
      <c r="B77" s="8"/>
      <c r="C77" s="5"/>
    </row>
    <row r="78" spans="1:3" x14ac:dyDescent="0.25">
      <c r="A78" s="5"/>
      <c r="B78" s="8"/>
      <c r="C78" s="5"/>
    </row>
    <row r="79" spans="1:3" x14ac:dyDescent="0.25">
      <c r="A79" s="5"/>
      <c r="B79" s="8"/>
      <c r="C79" s="5"/>
    </row>
    <row r="80" spans="1:3" x14ac:dyDescent="0.25">
      <c r="A80" s="5"/>
      <c r="B80" s="8"/>
      <c r="C80" s="5"/>
    </row>
    <row r="81" spans="1:3" x14ac:dyDescent="0.25">
      <c r="A81" s="5"/>
      <c r="B81" s="8"/>
      <c r="C81" s="5"/>
    </row>
    <row r="82" spans="1:3" x14ac:dyDescent="0.25">
      <c r="A82" s="5"/>
      <c r="B82" s="8"/>
      <c r="C82" s="5"/>
    </row>
    <row r="83" spans="1:3" x14ac:dyDescent="0.25">
      <c r="A83" s="5"/>
      <c r="B83" s="8"/>
      <c r="C83" s="5"/>
    </row>
    <row r="84" spans="1:3" x14ac:dyDescent="0.25">
      <c r="A84" s="5"/>
      <c r="B84" s="8"/>
      <c r="C84" s="5"/>
    </row>
    <row r="85" spans="1:3" x14ac:dyDescent="0.25">
      <c r="A85" s="5"/>
      <c r="B85" s="8"/>
      <c r="C85" s="5"/>
    </row>
    <row r="86" spans="1:3" x14ac:dyDescent="0.25">
      <c r="A86" s="5"/>
      <c r="B86" s="8"/>
      <c r="C86" s="5"/>
    </row>
    <row r="87" spans="1:3" x14ac:dyDescent="0.25">
      <c r="A87" s="5"/>
      <c r="B87" s="8"/>
      <c r="C87" s="5"/>
    </row>
    <row r="88" spans="1:3" x14ac:dyDescent="0.25">
      <c r="A88" s="5"/>
      <c r="B88" s="8"/>
      <c r="C88" s="5"/>
    </row>
    <row r="89" spans="1:3" x14ac:dyDescent="0.25">
      <c r="A89" s="5"/>
      <c r="B89" s="8"/>
      <c r="C89" s="5"/>
    </row>
    <row r="90" spans="1:3" x14ac:dyDescent="0.25">
      <c r="A90" s="5"/>
      <c r="B90" s="8"/>
      <c r="C90" s="5"/>
    </row>
    <row r="91" spans="1:3" x14ac:dyDescent="0.25">
      <c r="A91" s="5"/>
      <c r="B91" s="8"/>
      <c r="C91" s="5"/>
    </row>
    <row r="92" spans="1:3" x14ac:dyDescent="0.25">
      <c r="A92" s="5"/>
      <c r="B92" s="8"/>
      <c r="C92" s="5"/>
    </row>
    <row r="93" spans="1:3" x14ac:dyDescent="0.25">
      <c r="A93" s="5"/>
      <c r="B93" s="8"/>
      <c r="C93" s="5"/>
    </row>
    <row r="94" spans="1:3" x14ac:dyDescent="0.25">
      <c r="A94" s="5"/>
      <c r="B94" s="8"/>
      <c r="C94" s="5"/>
    </row>
    <row r="95" spans="1:3" x14ac:dyDescent="0.25">
      <c r="A95" s="5"/>
      <c r="B95" s="8"/>
      <c r="C95" s="5"/>
    </row>
    <row r="96" spans="1:3" x14ac:dyDescent="0.25">
      <c r="A96" s="5"/>
      <c r="B96" s="8"/>
      <c r="C96" s="5"/>
    </row>
    <row r="97" spans="1:3" x14ac:dyDescent="0.25">
      <c r="A97" s="5"/>
      <c r="B97" s="8"/>
      <c r="C97" s="5"/>
    </row>
    <row r="98" spans="1:3" x14ac:dyDescent="0.25">
      <c r="A98" s="5"/>
      <c r="B98" s="8"/>
      <c r="C98" s="5"/>
    </row>
    <row r="99" spans="1:3" x14ac:dyDescent="0.25">
      <c r="A99" s="5"/>
      <c r="B99" s="8"/>
      <c r="C99" s="5"/>
    </row>
    <row r="100" spans="1:3" x14ac:dyDescent="0.25">
      <c r="A100" s="5"/>
      <c r="B100" s="8"/>
      <c r="C100" s="5"/>
    </row>
    <row r="101" spans="1:3" x14ac:dyDescent="0.25">
      <c r="A101" s="5"/>
      <c r="B101" s="8"/>
      <c r="C101" s="5"/>
    </row>
    <row r="102" spans="1:3" x14ac:dyDescent="0.25">
      <c r="A102" s="5"/>
      <c r="B102" s="8"/>
      <c r="C102" s="5"/>
    </row>
    <row r="103" spans="1:3" x14ac:dyDescent="0.25">
      <c r="A103" s="5"/>
      <c r="B103" s="8"/>
      <c r="C103" s="5"/>
    </row>
    <row r="104" spans="1:3" x14ac:dyDescent="0.25">
      <c r="A104" s="5"/>
      <c r="B104" s="8"/>
      <c r="C104" s="5"/>
    </row>
    <row r="105" spans="1:3" x14ac:dyDescent="0.25">
      <c r="A105" s="5"/>
      <c r="B105" s="8"/>
      <c r="C105" s="5"/>
    </row>
    <row r="106" spans="1:3" x14ac:dyDescent="0.25">
      <c r="A106" s="5"/>
      <c r="B106" s="8"/>
      <c r="C106" s="5"/>
    </row>
    <row r="107" spans="1:3" x14ac:dyDescent="0.25">
      <c r="A107" s="5"/>
      <c r="B107" s="8"/>
      <c r="C107" s="5"/>
    </row>
    <row r="108" spans="1:3" x14ac:dyDescent="0.25">
      <c r="A108" s="5"/>
      <c r="B108" s="8"/>
      <c r="C108" s="5"/>
    </row>
    <row r="109" spans="1:3" x14ac:dyDescent="0.25">
      <c r="A109" s="5"/>
      <c r="B109" s="8"/>
      <c r="C109" s="5"/>
    </row>
    <row r="110" spans="1:3" x14ac:dyDescent="0.25">
      <c r="A110" s="5"/>
      <c r="B110" s="8"/>
      <c r="C110" s="5"/>
    </row>
    <row r="111" spans="1:3" x14ac:dyDescent="0.25">
      <c r="A111" s="5"/>
      <c r="B111" s="8"/>
      <c r="C111" s="5"/>
    </row>
    <row r="112" spans="1:3" x14ac:dyDescent="0.25">
      <c r="A112" s="5"/>
      <c r="B112" s="8"/>
      <c r="C112" s="5"/>
    </row>
    <row r="113" spans="1:3" x14ac:dyDescent="0.25">
      <c r="A113" s="5"/>
      <c r="B113" s="8"/>
      <c r="C113" s="5"/>
    </row>
    <row r="114" spans="1:3" x14ac:dyDescent="0.25">
      <c r="A114" s="5"/>
      <c r="B114" s="8"/>
      <c r="C114" s="5"/>
    </row>
    <row r="115" spans="1:3" x14ac:dyDescent="0.25">
      <c r="A115" s="5"/>
      <c r="B115" s="8"/>
      <c r="C115" s="5"/>
    </row>
    <row r="116" spans="1:3" x14ac:dyDescent="0.25">
      <c r="A116" s="5"/>
      <c r="B116" s="8"/>
      <c r="C116" s="5"/>
    </row>
    <row r="117" spans="1:3" x14ac:dyDescent="0.25">
      <c r="A117" s="5"/>
      <c r="B117" s="8"/>
      <c r="C117" s="5"/>
    </row>
    <row r="118" spans="1:3" x14ac:dyDescent="0.25">
      <c r="A118" s="5"/>
      <c r="B118" s="8"/>
      <c r="C118" s="5"/>
    </row>
    <row r="119" spans="1:3" x14ac:dyDescent="0.25">
      <c r="A119" s="5"/>
      <c r="B119" s="8"/>
      <c r="C119" s="5"/>
    </row>
    <row r="120" spans="1:3" x14ac:dyDescent="0.25">
      <c r="A120" s="5"/>
      <c r="B120" s="8"/>
      <c r="C120" s="5"/>
    </row>
    <row r="121" spans="1:3" x14ac:dyDescent="0.25">
      <c r="A121" s="5"/>
      <c r="B121" s="8"/>
      <c r="C121" s="5"/>
    </row>
    <row r="122" spans="1:3" x14ac:dyDescent="0.25">
      <c r="A122" s="5"/>
      <c r="B122" s="8"/>
      <c r="C122" s="5"/>
    </row>
    <row r="123" spans="1:3" x14ac:dyDescent="0.25">
      <c r="A123" s="5"/>
      <c r="B123" s="8"/>
      <c r="C123" s="5"/>
    </row>
    <row r="124" spans="1:3" x14ac:dyDescent="0.25">
      <c r="A124" s="5"/>
      <c r="B124" s="8"/>
      <c r="C124" s="5"/>
    </row>
    <row r="125" spans="1:3" x14ac:dyDescent="0.25">
      <c r="A125" s="5"/>
      <c r="B125" s="8"/>
      <c r="C125" s="5"/>
    </row>
    <row r="126" spans="1:3" x14ac:dyDescent="0.25">
      <c r="A126" s="5"/>
      <c r="B126" s="8"/>
      <c r="C126" s="5"/>
    </row>
    <row r="127" spans="1:3" x14ac:dyDescent="0.25">
      <c r="A127" s="5"/>
      <c r="B127" s="8"/>
      <c r="C127" s="5"/>
    </row>
    <row r="128" spans="1:3" x14ac:dyDescent="0.25">
      <c r="A128" s="5"/>
      <c r="B128" s="8"/>
      <c r="C128" s="5"/>
    </row>
    <row r="129" spans="1:3" x14ac:dyDescent="0.25">
      <c r="A129" s="5"/>
      <c r="B129" s="8"/>
      <c r="C129" s="5"/>
    </row>
    <row r="130" spans="1:3" x14ac:dyDescent="0.25">
      <c r="A130" s="5"/>
      <c r="B130" s="8"/>
      <c r="C130" s="5"/>
    </row>
    <row r="131" spans="1:3" x14ac:dyDescent="0.25">
      <c r="A131" s="5"/>
      <c r="B131" s="8"/>
      <c r="C131" s="5"/>
    </row>
    <row r="132" spans="1:3" x14ac:dyDescent="0.25">
      <c r="A132" s="5"/>
      <c r="B132" s="8"/>
      <c r="C132" s="5"/>
    </row>
    <row r="133" spans="1:3" x14ac:dyDescent="0.25">
      <c r="A133" s="5"/>
      <c r="B133" s="8"/>
      <c r="C133" s="5"/>
    </row>
    <row r="134" spans="1:3" x14ac:dyDescent="0.25">
      <c r="A134" s="5"/>
      <c r="B134" s="8"/>
      <c r="C134" s="5"/>
    </row>
    <row r="135" spans="1:3" x14ac:dyDescent="0.25">
      <c r="A135" s="5"/>
      <c r="B135" s="8"/>
      <c r="C135" s="5"/>
    </row>
    <row r="136" spans="1:3" x14ac:dyDescent="0.25">
      <c r="A136" s="5"/>
      <c r="B136" s="8"/>
      <c r="C136" s="5"/>
    </row>
    <row r="137" spans="1:3" x14ac:dyDescent="0.25">
      <c r="A137" s="5"/>
      <c r="B137" s="8"/>
      <c r="C137" s="5"/>
    </row>
    <row r="138" spans="1:3" x14ac:dyDescent="0.25">
      <c r="A138" s="5"/>
      <c r="B138" s="8"/>
      <c r="C138" s="5"/>
    </row>
    <row r="139" spans="1:3" x14ac:dyDescent="0.25">
      <c r="A139" s="5"/>
      <c r="B139" s="8"/>
      <c r="C139" s="5"/>
    </row>
    <row r="140" spans="1:3" x14ac:dyDescent="0.25">
      <c r="A140" s="5"/>
      <c r="B140" s="8"/>
      <c r="C140" s="5"/>
    </row>
    <row r="141" spans="1:3" x14ac:dyDescent="0.25">
      <c r="A141" s="5"/>
      <c r="B141" s="8"/>
      <c r="C141" s="5"/>
    </row>
    <row r="142" spans="1:3" x14ac:dyDescent="0.25">
      <c r="A142" s="5"/>
      <c r="B142" s="8"/>
      <c r="C142" s="5"/>
    </row>
    <row r="143" spans="1:3" x14ac:dyDescent="0.25">
      <c r="A143" s="5"/>
      <c r="B143" s="8"/>
      <c r="C143" s="5"/>
    </row>
    <row r="144" spans="1:3" x14ac:dyDescent="0.25">
      <c r="A144" s="5"/>
      <c r="B144" s="8"/>
      <c r="C144" s="5"/>
    </row>
    <row r="145" spans="1:3" x14ac:dyDescent="0.25">
      <c r="A145" s="5"/>
      <c r="B145" s="8"/>
      <c r="C145" s="5"/>
    </row>
    <row r="146" spans="1:3" x14ac:dyDescent="0.25">
      <c r="A146" s="5"/>
      <c r="B146" s="8"/>
      <c r="C146" s="5"/>
    </row>
    <row r="147" spans="1:3" x14ac:dyDescent="0.25">
      <c r="A147" s="5"/>
      <c r="B147" s="8"/>
      <c r="C147" s="5"/>
    </row>
    <row r="148" spans="1:3" x14ac:dyDescent="0.25">
      <c r="A148" s="5"/>
      <c r="B148" s="8"/>
      <c r="C148" s="5"/>
    </row>
    <row r="149" spans="1:3" x14ac:dyDescent="0.25">
      <c r="A149" s="5"/>
      <c r="B149" s="8"/>
      <c r="C149" s="5"/>
    </row>
    <row r="150" spans="1:3" x14ac:dyDescent="0.25">
      <c r="A150" s="5"/>
      <c r="B150" s="8"/>
      <c r="C150" s="5"/>
    </row>
    <row r="151" spans="1:3" x14ac:dyDescent="0.25">
      <c r="A151" s="5"/>
      <c r="B151" s="8"/>
      <c r="C151" s="5"/>
    </row>
    <row r="152" spans="1:3" x14ac:dyDescent="0.25">
      <c r="A152" s="16" t="s">
        <v>115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/>
  </sheetViews>
  <sheetFormatPr defaultRowHeight="15" x14ac:dyDescent="0.25"/>
  <cols>
    <col min="1" max="1" width="35.7109375" customWidth="1"/>
    <col min="9" max="9" width="50.7109375" customWidth="1"/>
  </cols>
  <sheetData>
    <row r="1" spans="1:9" x14ac:dyDescent="0.25">
      <c r="A1" s="3" t="s">
        <v>117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21</v>
      </c>
      <c r="I1" s="1" t="s">
        <v>11</v>
      </c>
    </row>
    <row r="2" spans="1:9" x14ac:dyDescent="0.25">
      <c r="A2" s="17"/>
      <c r="B2" s="5"/>
      <c r="C2" s="5"/>
      <c r="D2" s="5"/>
      <c r="E2" s="5"/>
      <c r="F2" s="5"/>
      <c r="G2" s="5"/>
      <c r="H2" s="5"/>
      <c r="I2" s="5"/>
    </row>
    <row r="3" spans="1:9" x14ac:dyDescent="0.25">
      <c r="A3" s="17" t="s">
        <v>119</v>
      </c>
      <c r="B3" s="8"/>
      <c r="C3" s="8"/>
      <c r="D3" s="8">
        <v>1</v>
      </c>
      <c r="E3" s="8"/>
      <c r="F3" s="8"/>
      <c r="G3" s="8"/>
      <c r="H3" s="8">
        <v>30</v>
      </c>
      <c r="I3" s="5"/>
    </row>
    <row r="4" spans="1:9" x14ac:dyDescent="0.25">
      <c r="A4" s="17" t="s">
        <v>120</v>
      </c>
      <c r="B4" s="8"/>
      <c r="C4" s="8"/>
      <c r="D4" s="8"/>
      <c r="E4" s="8"/>
      <c r="F4" s="8">
        <v>1</v>
      </c>
      <c r="G4" s="8"/>
      <c r="H4" s="8">
        <v>10</v>
      </c>
      <c r="I4" s="5"/>
    </row>
    <row r="5" spans="1:9" x14ac:dyDescent="0.25">
      <c r="A5" s="17" t="s">
        <v>121</v>
      </c>
      <c r="B5" s="8"/>
      <c r="C5" s="8"/>
      <c r="D5" s="8"/>
      <c r="E5" s="8"/>
      <c r="F5" s="8">
        <v>2</v>
      </c>
      <c r="G5" s="8"/>
      <c r="H5" s="8">
        <v>20</v>
      </c>
      <c r="I5" s="5"/>
    </row>
    <row r="6" spans="1:9" x14ac:dyDescent="0.25">
      <c r="A6" s="17" t="s">
        <v>122</v>
      </c>
      <c r="B6" s="8"/>
      <c r="C6" s="8"/>
      <c r="D6" s="8"/>
      <c r="E6" s="8"/>
      <c r="F6" s="8">
        <v>3</v>
      </c>
      <c r="G6" s="8"/>
      <c r="H6" s="8">
        <v>30</v>
      </c>
      <c r="I6" s="5"/>
    </row>
    <row r="7" spans="1:9" x14ac:dyDescent="0.25">
      <c r="A7" s="17" t="s">
        <v>123</v>
      </c>
      <c r="B7" s="8"/>
      <c r="C7" s="8"/>
      <c r="D7" s="8"/>
      <c r="E7" s="8"/>
      <c r="F7" s="8"/>
      <c r="G7" s="8">
        <v>1</v>
      </c>
      <c r="H7" s="8">
        <v>10</v>
      </c>
      <c r="I7" s="5"/>
    </row>
    <row r="8" spans="1:9" x14ac:dyDescent="0.25">
      <c r="A8" s="17" t="s">
        <v>124</v>
      </c>
      <c r="B8" s="8"/>
      <c r="C8" s="8"/>
      <c r="D8" s="8"/>
      <c r="E8" s="8"/>
      <c r="F8" s="8"/>
      <c r="G8" s="8">
        <v>2</v>
      </c>
      <c r="H8" s="8">
        <v>20</v>
      </c>
      <c r="I8" s="5"/>
    </row>
    <row r="9" spans="1:9" x14ac:dyDescent="0.25">
      <c r="A9" s="17" t="s">
        <v>125</v>
      </c>
      <c r="B9" s="8"/>
      <c r="C9" s="8"/>
      <c r="D9" s="8"/>
      <c r="E9" s="8"/>
      <c r="F9" s="8"/>
      <c r="G9" s="8">
        <v>3</v>
      </c>
      <c r="H9" s="8">
        <v>30</v>
      </c>
      <c r="I9" s="5"/>
    </row>
    <row r="10" spans="1:9" x14ac:dyDescent="0.25">
      <c r="A10" s="17" t="s">
        <v>126</v>
      </c>
      <c r="B10" s="8"/>
      <c r="C10" s="8"/>
      <c r="D10" s="8"/>
      <c r="E10" s="8"/>
      <c r="F10" s="8"/>
      <c r="G10" s="8"/>
      <c r="H10" s="8">
        <v>25</v>
      </c>
      <c r="I10" s="5"/>
    </row>
    <row r="11" spans="1:9" x14ac:dyDescent="0.25">
      <c r="A11" s="17" t="s">
        <v>138</v>
      </c>
      <c r="B11" s="8"/>
      <c r="C11" s="8"/>
      <c r="D11" s="8"/>
      <c r="E11" s="8"/>
      <c r="F11" s="8"/>
      <c r="G11" s="8"/>
      <c r="H11" s="8">
        <v>5</v>
      </c>
      <c r="I11" s="5"/>
    </row>
    <row r="12" spans="1:9" x14ac:dyDescent="0.25">
      <c r="A12" s="17" t="s">
        <v>139</v>
      </c>
      <c r="B12" s="8"/>
      <c r="C12" s="8"/>
      <c r="D12" s="8"/>
      <c r="E12" s="8"/>
      <c r="F12" s="8"/>
      <c r="G12" s="8"/>
      <c r="H12" s="8">
        <v>10</v>
      </c>
      <c r="I12" s="5"/>
    </row>
    <row r="13" spans="1:9" x14ac:dyDescent="0.25">
      <c r="A13" s="17" t="s">
        <v>140</v>
      </c>
      <c r="B13" s="8"/>
      <c r="C13" s="8"/>
      <c r="D13" s="8"/>
      <c r="E13" s="8"/>
      <c r="F13" s="8"/>
      <c r="G13" s="8"/>
      <c r="H13" s="8">
        <v>15</v>
      </c>
      <c r="I13" s="5"/>
    </row>
    <row r="14" spans="1:9" x14ac:dyDescent="0.25">
      <c r="A14" s="17" t="s">
        <v>127</v>
      </c>
      <c r="B14" s="8"/>
      <c r="C14" s="8"/>
      <c r="D14" s="8"/>
      <c r="E14" s="8"/>
      <c r="F14" s="8"/>
      <c r="G14" s="8"/>
      <c r="H14" s="8">
        <v>10</v>
      </c>
      <c r="I14" s="5"/>
    </row>
    <row r="15" spans="1:9" x14ac:dyDescent="0.25">
      <c r="A15" s="17" t="s">
        <v>128</v>
      </c>
      <c r="B15" s="8"/>
      <c r="C15" s="8"/>
      <c r="D15" s="8"/>
      <c r="E15" s="8">
        <v>2</v>
      </c>
      <c r="F15" s="8"/>
      <c r="G15" s="8"/>
      <c r="H15" s="8">
        <v>30</v>
      </c>
      <c r="I15" s="5"/>
    </row>
    <row r="16" spans="1:9" x14ac:dyDescent="0.25">
      <c r="A16" s="17" t="s">
        <v>129</v>
      </c>
      <c r="B16" s="8"/>
      <c r="C16" s="8"/>
      <c r="D16" s="8"/>
      <c r="E16" s="8"/>
      <c r="F16" s="8"/>
      <c r="G16" s="8"/>
      <c r="H16" s="8">
        <v>30</v>
      </c>
      <c r="I16" s="5"/>
    </row>
    <row r="17" spans="1:9" x14ac:dyDescent="0.25">
      <c r="A17" s="17" t="s">
        <v>130</v>
      </c>
      <c r="B17" s="8"/>
      <c r="C17" s="8"/>
      <c r="D17" s="8"/>
      <c r="E17" s="8"/>
      <c r="F17" s="8"/>
      <c r="G17" s="8"/>
      <c r="H17" s="8">
        <v>20</v>
      </c>
      <c r="I17" s="5"/>
    </row>
    <row r="18" spans="1:9" x14ac:dyDescent="0.25">
      <c r="A18" s="17" t="s">
        <v>131</v>
      </c>
      <c r="B18" s="8"/>
      <c r="C18" s="8"/>
      <c r="D18" s="8"/>
      <c r="E18" s="8"/>
      <c r="F18" s="8"/>
      <c r="G18" s="8"/>
      <c r="H18" s="8">
        <v>20</v>
      </c>
      <c r="I18" s="5"/>
    </row>
    <row r="19" spans="1:9" x14ac:dyDescent="0.25">
      <c r="A19" s="17" t="s">
        <v>132</v>
      </c>
      <c r="B19" s="8"/>
      <c r="C19" s="8"/>
      <c r="D19" s="8"/>
      <c r="E19" s="8"/>
      <c r="F19" s="8"/>
      <c r="G19" s="8"/>
      <c r="H19" s="8">
        <v>20</v>
      </c>
      <c r="I19" s="5"/>
    </row>
    <row r="20" spans="1:9" x14ac:dyDescent="0.25">
      <c r="A20" s="17" t="s">
        <v>133</v>
      </c>
      <c r="B20" s="8"/>
      <c r="C20" s="8"/>
      <c r="D20" s="8"/>
      <c r="E20" s="8"/>
      <c r="F20" s="8"/>
      <c r="G20" s="8"/>
      <c r="H20" s="8">
        <v>10</v>
      </c>
      <c r="I20" s="5"/>
    </row>
    <row r="21" spans="1:9" x14ac:dyDescent="0.25">
      <c r="A21" s="17" t="s">
        <v>134</v>
      </c>
      <c r="B21" s="8"/>
      <c r="C21" s="8"/>
      <c r="D21" s="8"/>
      <c r="E21" s="8"/>
      <c r="F21" s="8"/>
      <c r="G21" s="8"/>
      <c r="H21" s="8">
        <v>20</v>
      </c>
      <c r="I21" s="5"/>
    </row>
    <row r="22" spans="1:9" x14ac:dyDescent="0.25">
      <c r="A22" s="17" t="s">
        <v>135</v>
      </c>
      <c r="B22" s="8"/>
      <c r="C22" s="8"/>
      <c r="D22" s="8"/>
      <c r="E22" s="8"/>
      <c r="F22" s="8"/>
      <c r="G22" s="8"/>
      <c r="H22" s="8">
        <v>50</v>
      </c>
      <c r="I22" s="5"/>
    </row>
    <row r="23" spans="1:9" x14ac:dyDescent="0.25">
      <c r="A23" s="17" t="s">
        <v>136</v>
      </c>
      <c r="B23" s="8"/>
      <c r="C23" s="8"/>
      <c r="D23" s="8"/>
      <c r="E23" s="8"/>
      <c r="F23" s="8"/>
      <c r="G23" s="8"/>
      <c r="H23" s="8">
        <v>30</v>
      </c>
      <c r="I23" s="5"/>
    </row>
    <row r="24" spans="1:9" x14ac:dyDescent="0.25">
      <c r="A24" s="17" t="s">
        <v>137</v>
      </c>
      <c r="B24" s="8"/>
      <c r="C24" s="8"/>
      <c r="D24" s="8"/>
      <c r="E24" s="8"/>
      <c r="F24" s="8"/>
      <c r="G24" s="8"/>
      <c r="H24" s="8">
        <v>25</v>
      </c>
      <c r="I24" s="5"/>
    </row>
    <row r="25" spans="1:9" x14ac:dyDescent="0.25">
      <c r="A25" s="17"/>
      <c r="B25" s="8"/>
      <c r="C25" s="8"/>
      <c r="D25" s="8"/>
      <c r="E25" s="8"/>
      <c r="F25" s="8"/>
      <c r="G25" s="8"/>
      <c r="H25" s="8"/>
      <c r="I25" s="5"/>
    </row>
    <row r="26" spans="1:9" x14ac:dyDescent="0.25">
      <c r="A26" s="17"/>
      <c r="B26" s="8"/>
      <c r="C26" s="8"/>
      <c r="D26" s="8"/>
      <c r="E26" s="8"/>
      <c r="F26" s="8"/>
      <c r="G26" s="8"/>
      <c r="H26" s="8"/>
      <c r="I26" s="5"/>
    </row>
    <row r="27" spans="1:9" x14ac:dyDescent="0.25">
      <c r="A27" s="17"/>
      <c r="B27" s="8"/>
      <c r="C27" s="8"/>
      <c r="D27" s="8"/>
      <c r="E27" s="8"/>
      <c r="F27" s="8"/>
      <c r="G27" s="8"/>
      <c r="H27" s="8"/>
      <c r="I27" s="5"/>
    </row>
    <row r="28" spans="1:9" x14ac:dyDescent="0.25">
      <c r="A28" s="17"/>
      <c r="B28" s="8"/>
      <c r="C28" s="8"/>
      <c r="D28" s="8"/>
      <c r="E28" s="8"/>
      <c r="F28" s="8"/>
      <c r="G28" s="8"/>
      <c r="H28" s="8"/>
      <c r="I28" s="5"/>
    </row>
    <row r="29" spans="1:9" x14ac:dyDescent="0.25">
      <c r="A29" s="17"/>
      <c r="B29" s="8"/>
      <c r="C29" s="8"/>
      <c r="D29" s="8"/>
      <c r="E29" s="8"/>
      <c r="F29" s="8"/>
      <c r="G29" s="8"/>
      <c r="H29" s="8"/>
      <c r="I29" s="5"/>
    </row>
    <row r="30" spans="1:9" x14ac:dyDescent="0.25">
      <c r="A30" s="17"/>
      <c r="B30" s="8"/>
      <c r="C30" s="8"/>
      <c r="D30" s="8"/>
      <c r="E30" s="8"/>
      <c r="F30" s="8"/>
      <c r="G30" s="8"/>
      <c r="H30" s="8"/>
      <c r="I30" s="5"/>
    </row>
    <row r="31" spans="1:9" x14ac:dyDescent="0.25">
      <c r="A31" s="17"/>
      <c r="B31" s="8"/>
      <c r="C31" s="8"/>
      <c r="D31" s="8"/>
      <c r="E31" s="8"/>
      <c r="F31" s="8"/>
      <c r="G31" s="8"/>
      <c r="H31" s="8"/>
      <c r="I31" s="5"/>
    </row>
    <row r="32" spans="1:9" x14ac:dyDescent="0.25">
      <c r="A32" s="17"/>
      <c r="B32" s="8"/>
      <c r="C32" s="8"/>
      <c r="D32" s="8"/>
      <c r="E32" s="8"/>
      <c r="F32" s="8"/>
      <c r="G32" s="8"/>
      <c r="H32" s="8"/>
      <c r="I32" s="5"/>
    </row>
    <row r="33" spans="1:9" x14ac:dyDescent="0.25">
      <c r="A33" s="17"/>
      <c r="B33" s="8"/>
      <c r="C33" s="8"/>
      <c r="D33" s="8"/>
      <c r="E33" s="8"/>
      <c r="F33" s="8"/>
      <c r="G33" s="8"/>
      <c r="H33" s="8"/>
      <c r="I33" s="5"/>
    </row>
    <row r="34" spans="1:9" x14ac:dyDescent="0.25">
      <c r="A34" s="17"/>
      <c r="B34" s="8"/>
      <c r="C34" s="8"/>
      <c r="D34" s="8"/>
      <c r="E34" s="8"/>
      <c r="F34" s="8"/>
      <c r="G34" s="8"/>
      <c r="H34" s="8"/>
      <c r="I34" s="5"/>
    </row>
    <row r="35" spans="1:9" x14ac:dyDescent="0.25">
      <c r="A35" s="17"/>
      <c r="B35" s="8"/>
      <c r="C35" s="8"/>
      <c r="D35" s="8"/>
      <c r="E35" s="8"/>
      <c r="F35" s="8"/>
      <c r="G35" s="8"/>
      <c r="H35" s="8"/>
      <c r="I35" s="5"/>
    </row>
    <row r="36" spans="1:9" x14ac:dyDescent="0.25">
      <c r="A36" s="17"/>
      <c r="B36" s="8"/>
      <c r="C36" s="8"/>
      <c r="D36" s="8"/>
      <c r="E36" s="8"/>
      <c r="F36" s="8"/>
      <c r="G36" s="8"/>
      <c r="H36" s="8"/>
      <c r="I36" s="5"/>
    </row>
    <row r="37" spans="1:9" x14ac:dyDescent="0.25">
      <c r="A37" s="17"/>
      <c r="B37" s="8"/>
      <c r="C37" s="8"/>
      <c r="D37" s="8"/>
      <c r="E37" s="8"/>
      <c r="F37" s="8"/>
      <c r="G37" s="8"/>
      <c r="H37" s="8"/>
      <c r="I37" s="5"/>
    </row>
    <row r="38" spans="1:9" x14ac:dyDescent="0.25">
      <c r="A38" s="17"/>
      <c r="B38" s="8"/>
      <c r="C38" s="8"/>
      <c r="D38" s="8"/>
      <c r="E38" s="8"/>
      <c r="F38" s="8"/>
      <c r="G38" s="8"/>
      <c r="H38" s="8"/>
      <c r="I38" s="5"/>
    </row>
    <row r="39" spans="1:9" x14ac:dyDescent="0.25">
      <c r="A39" s="17"/>
      <c r="B39" s="8"/>
      <c r="C39" s="8"/>
      <c r="D39" s="8"/>
      <c r="E39" s="8"/>
      <c r="F39" s="8"/>
      <c r="G39" s="8"/>
      <c r="H39" s="8"/>
      <c r="I39" s="5"/>
    </row>
    <row r="40" spans="1:9" x14ac:dyDescent="0.25">
      <c r="A40" s="17"/>
      <c r="B40" s="8"/>
      <c r="C40" s="8"/>
      <c r="D40" s="8"/>
      <c r="E40" s="8"/>
      <c r="F40" s="8"/>
      <c r="G40" s="8"/>
      <c r="H40" s="8"/>
      <c r="I40" s="5"/>
    </row>
    <row r="41" spans="1:9" x14ac:dyDescent="0.25">
      <c r="A41" s="17"/>
      <c r="B41" s="8"/>
      <c r="C41" s="8"/>
      <c r="D41" s="8"/>
      <c r="E41" s="8"/>
      <c r="F41" s="8"/>
      <c r="G41" s="8"/>
      <c r="H41" s="8"/>
      <c r="I41" s="5"/>
    </row>
    <row r="42" spans="1:9" x14ac:dyDescent="0.25">
      <c r="A42" s="17"/>
      <c r="B42" s="8"/>
      <c r="C42" s="8"/>
      <c r="D42" s="8"/>
      <c r="E42" s="8"/>
      <c r="F42" s="8"/>
      <c r="G42" s="8"/>
      <c r="H42" s="8"/>
      <c r="I42" s="5"/>
    </row>
    <row r="43" spans="1:9" x14ac:dyDescent="0.25">
      <c r="A43" s="17"/>
      <c r="B43" s="8"/>
      <c r="C43" s="8"/>
      <c r="D43" s="8"/>
      <c r="E43" s="8"/>
      <c r="F43" s="8"/>
      <c r="G43" s="8"/>
      <c r="H43" s="8"/>
      <c r="I43" s="5"/>
    </row>
    <row r="44" spans="1:9" x14ac:dyDescent="0.25">
      <c r="A44" s="17"/>
      <c r="B44" s="8"/>
      <c r="C44" s="8"/>
      <c r="D44" s="8"/>
      <c r="E44" s="8"/>
      <c r="F44" s="8"/>
      <c r="G44" s="8"/>
      <c r="H44" s="8"/>
      <c r="I44" s="5"/>
    </row>
    <row r="45" spans="1:9" x14ac:dyDescent="0.25">
      <c r="A45" s="17"/>
      <c r="B45" s="8"/>
      <c r="C45" s="8"/>
      <c r="D45" s="8"/>
      <c r="E45" s="8"/>
      <c r="F45" s="8"/>
      <c r="G45" s="8"/>
      <c r="H45" s="8"/>
      <c r="I45" s="5"/>
    </row>
    <row r="46" spans="1:9" x14ac:dyDescent="0.25">
      <c r="A46" s="17"/>
      <c r="B46" s="8"/>
      <c r="C46" s="8"/>
      <c r="D46" s="8"/>
      <c r="E46" s="8"/>
      <c r="F46" s="8"/>
      <c r="G46" s="8"/>
      <c r="H46" s="8"/>
      <c r="I46" s="5"/>
    </row>
    <row r="47" spans="1:9" x14ac:dyDescent="0.25">
      <c r="A47" s="17"/>
      <c r="B47" s="8"/>
      <c r="C47" s="8"/>
      <c r="D47" s="8"/>
      <c r="E47" s="8"/>
      <c r="F47" s="8"/>
      <c r="G47" s="8"/>
      <c r="H47" s="8"/>
      <c r="I47" s="5"/>
    </row>
    <row r="48" spans="1:9" x14ac:dyDescent="0.25">
      <c r="A48" s="17"/>
      <c r="B48" s="8"/>
      <c r="C48" s="8"/>
      <c r="D48" s="8"/>
      <c r="E48" s="8"/>
      <c r="F48" s="8"/>
      <c r="G48" s="8"/>
      <c r="H48" s="8"/>
      <c r="I48" s="5"/>
    </row>
    <row r="49" spans="1:9" x14ac:dyDescent="0.25">
      <c r="A49" s="17"/>
      <c r="B49" s="8"/>
      <c r="C49" s="8"/>
      <c r="D49" s="8"/>
      <c r="E49" s="8"/>
      <c r="F49" s="8"/>
      <c r="G49" s="8"/>
      <c r="H49" s="8"/>
      <c r="I49" s="5"/>
    </row>
    <row r="50" spans="1:9" x14ac:dyDescent="0.25">
      <c r="A50" s="17"/>
      <c r="B50" s="8"/>
      <c r="C50" s="8"/>
      <c r="D50" s="8"/>
      <c r="E50" s="8"/>
      <c r="F50" s="8"/>
      <c r="G50" s="8"/>
      <c r="H50" s="8"/>
      <c r="I50" s="5"/>
    </row>
    <row r="51" spans="1:9" x14ac:dyDescent="0.25">
      <c r="A51" s="17"/>
      <c r="B51" s="8"/>
      <c r="C51" s="8"/>
      <c r="D51" s="8"/>
      <c r="E51" s="8"/>
      <c r="F51" s="8"/>
      <c r="G51" s="8"/>
      <c r="H51" s="8"/>
      <c r="I51" s="5"/>
    </row>
    <row r="52" spans="1:9" x14ac:dyDescent="0.25">
      <c r="A52" s="17"/>
      <c r="B52" s="8"/>
      <c r="C52" s="8"/>
      <c r="D52" s="8"/>
      <c r="E52" s="8"/>
      <c r="F52" s="8"/>
      <c r="G52" s="8"/>
      <c r="H52" s="8"/>
      <c r="I52" s="5"/>
    </row>
    <row r="53" spans="1:9" x14ac:dyDescent="0.25">
      <c r="A53" s="17"/>
      <c r="B53" s="8"/>
      <c r="C53" s="8"/>
      <c r="D53" s="8"/>
      <c r="E53" s="8"/>
      <c r="F53" s="8"/>
      <c r="G53" s="8"/>
      <c r="H53" s="8"/>
      <c r="I53" s="5"/>
    </row>
    <row r="54" spans="1:9" x14ac:dyDescent="0.25">
      <c r="A54" s="17"/>
      <c r="B54" s="8"/>
      <c r="C54" s="8"/>
      <c r="D54" s="8"/>
      <c r="E54" s="8"/>
      <c r="F54" s="8"/>
      <c r="G54" s="8"/>
      <c r="H54" s="8"/>
      <c r="I54" s="5"/>
    </row>
    <row r="55" spans="1:9" x14ac:dyDescent="0.25">
      <c r="A55" s="17"/>
      <c r="B55" s="8"/>
      <c r="C55" s="8"/>
      <c r="D55" s="8"/>
      <c r="E55" s="8"/>
      <c r="F55" s="8"/>
      <c r="G55" s="8"/>
      <c r="H55" s="8"/>
      <c r="I55" s="5"/>
    </row>
    <row r="56" spans="1:9" x14ac:dyDescent="0.25">
      <c r="A56" s="17"/>
      <c r="B56" s="8"/>
      <c r="C56" s="8"/>
      <c r="D56" s="8"/>
      <c r="E56" s="8"/>
      <c r="F56" s="8"/>
      <c r="G56" s="8"/>
      <c r="H56" s="8"/>
      <c r="I56" s="5"/>
    </row>
    <row r="57" spans="1:9" x14ac:dyDescent="0.25">
      <c r="A57" s="17"/>
      <c r="B57" s="8"/>
      <c r="C57" s="8"/>
      <c r="D57" s="8"/>
      <c r="E57" s="8"/>
      <c r="F57" s="8"/>
      <c r="G57" s="8"/>
      <c r="H57" s="8"/>
      <c r="I57" s="5"/>
    </row>
    <row r="58" spans="1:9" x14ac:dyDescent="0.25">
      <c r="A58" s="17"/>
      <c r="B58" s="8"/>
      <c r="C58" s="8"/>
      <c r="D58" s="8"/>
      <c r="E58" s="8"/>
      <c r="F58" s="8"/>
      <c r="G58" s="8"/>
      <c r="H58" s="8"/>
      <c r="I58" s="5"/>
    </row>
    <row r="59" spans="1:9" x14ac:dyDescent="0.25">
      <c r="A59" s="17"/>
      <c r="B59" s="8"/>
      <c r="C59" s="8"/>
      <c r="D59" s="8"/>
      <c r="E59" s="8"/>
      <c r="F59" s="8"/>
      <c r="G59" s="8"/>
      <c r="H59" s="8"/>
      <c r="I59" s="5"/>
    </row>
    <row r="60" spans="1:9" x14ac:dyDescent="0.25">
      <c r="A60" s="17"/>
      <c r="B60" s="8"/>
      <c r="C60" s="8"/>
      <c r="D60" s="8"/>
      <c r="E60" s="8"/>
      <c r="F60" s="8"/>
      <c r="G60" s="8"/>
      <c r="H60" s="8"/>
      <c r="I60" s="5"/>
    </row>
    <row r="61" spans="1:9" x14ac:dyDescent="0.25">
      <c r="A61" s="17"/>
      <c r="B61" s="8"/>
      <c r="C61" s="8"/>
      <c r="D61" s="8"/>
      <c r="E61" s="8"/>
      <c r="F61" s="8"/>
      <c r="G61" s="8"/>
      <c r="H61" s="8"/>
      <c r="I61" s="5"/>
    </row>
    <row r="62" spans="1:9" x14ac:dyDescent="0.25">
      <c r="A62" s="17"/>
      <c r="B62" s="8"/>
      <c r="C62" s="8"/>
      <c r="D62" s="8"/>
      <c r="E62" s="8"/>
      <c r="F62" s="8"/>
      <c r="G62" s="8"/>
      <c r="H62" s="8"/>
      <c r="I62" s="5"/>
    </row>
    <row r="63" spans="1:9" x14ac:dyDescent="0.25">
      <c r="A63" s="17"/>
      <c r="B63" s="8"/>
      <c r="C63" s="8"/>
      <c r="D63" s="8"/>
      <c r="E63" s="8"/>
      <c r="F63" s="8"/>
      <c r="G63" s="8"/>
      <c r="H63" s="8"/>
      <c r="I63" s="5"/>
    </row>
    <row r="64" spans="1:9" x14ac:dyDescent="0.25">
      <c r="A64" s="17"/>
      <c r="B64" s="8"/>
      <c r="C64" s="8"/>
      <c r="D64" s="8"/>
      <c r="E64" s="8"/>
      <c r="F64" s="8"/>
      <c r="G64" s="8"/>
      <c r="H64" s="8"/>
      <c r="I64" s="5"/>
    </row>
    <row r="65" spans="1:9" x14ac:dyDescent="0.25">
      <c r="A65" s="17"/>
      <c r="B65" s="8"/>
      <c r="C65" s="8"/>
      <c r="D65" s="8"/>
      <c r="E65" s="8"/>
      <c r="F65" s="8"/>
      <c r="G65" s="8"/>
      <c r="H65" s="8"/>
      <c r="I65" s="5"/>
    </row>
    <row r="66" spans="1:9" x14ac:dyDescent="0.25">
      <c r="A66" s="17"/>
      <c r="B66" s="8"/>
      <c r="C66" s="8"/>
      <c r="D66" s="8"/>
      <c r="E66" s="8"/>
      <c r="F66" s="8"/>
      <c r="G66" s="8"/>
      <c r="H66" s="8"/>
      <c r="I66" s="5"/>
    </row>
    <row r="67" spans="1:9" x14ac:dyDescent="0.25">
      <c r="A67" s="17"/>
      <c r="B67" s="8"/>
      <c r="C67" s="8"/>
      <c r="D67" s="8"/>
      <c r="E67" s="8"/>
      <c r="F67" s="8"/>
      <c r="G67" s="8"/>
      <c r="H67" s="8"/>
      <c r="I67" s="5"/>
    </row>
    <row r="68" spans="1:9" x14ac:dyDescent="0.25">
      <c r="A68" s="17"/>
      <c r="B68" s="8"/>
      <c r="C68" s="8"/>
      <c r="D68" s="8"/>
      <c r="E68" s="8"/>
      <c r="F68" s="8"/>
      <c r="G68" s="8"/>
      <c r="H68" s="8"/>
      <c r="I68" s="5"/>
    </row>
    <row r="69" spans="1:9" x14ac:dyDescent="0.25">
      <c r="A69" s="17"/>
      <c r="B69" s="8"/>
      <c r="C69" s="8"/>
      <c r="D69" s="8"/>
      <c r="E69" s="8"/>
      <c r="F69" s="8"/>
      <c r="G69" s="8"/>
      <c r="H69" s="8"/>
      <c r="I69" s="5"/>
    </row>
    <row r="70" spans="1:9" x14ac:dyDescent="0.25">
      <c r="A70" s="17"/>
      <c r="B70" s="8"/>
      <c r="C70" s="8"/>
      <c r="D70" s="8"/>
      <c r="E70" s="8"/>
      <c r="F70" s="8"/>
      <c r="G70" s="8"/>
      <c r="H70" s="8"/>
      <c r="I70" s="5"/>
    </row>
    <row r="71" spans="1:9" x14ac:dyDescent="0.25">
      <c r="A71" s="17"/>
      <c r="B71" s="8"/>
      <c r="C71" s="8"/>
      <c r="D71" s="8"/>
      <c r="E71" s="8"/>
      <c r="F71" s="8"/>
      <c r="G71" s="8"/>
      <c r="H71" s="8"/>
      <c r="I71" s="5"/>
    </row>
    <row r="72" spans="1:9" x14ac:dyDescent="0.25">
      <c r="A72" s="17"/>
      <c r="B72" s="8"/>
      <c r="C72" s="8"/>
      <c r="D72" s="8"/>
      <c r="E72" s="8"/>
      <c r="F72" s="8"/>
      <c r="G72" s="8"/>
      <c r="H72" s="8"/>
      <c r="I72" s="5"/>
    </row>
    <row r="73" spans="1:9" x14ac:dyDescent="0.25">
      <c r="A73" s="17"/>
      <c r="B73" s="8"/>
      <c r="C73" s="8"/>
      <c r="D73" s="8"/>
      <c r="E73" s="8"/>
      <c r="F73" s="8"/>
      <c r="G73" s="8"/>
      <c r="H73" s="8"/>
      <c r="I73" s="5"/>
    </row>
    <row r="74" spans="1:9" x14ac:dyDescent="0.25">
      <c r="A74" s="17"/>
      <c r="B74" s="8"/>
      <c r="C74" s="8"/>
      <c r="D74" s="8"/>
      <c r="E74" s="8"/>
      <c r="F74" s="8"/>
      <c r="G74" s="8"/>
      <c r="H74" s="8"/>
      <c r="I74" s="5"/>
    </row>
    <row r="75" spans="1:9" x14ac:dyDescent="0.25">
      <c r="A75" s="17"/>
      <c r="B75" s="8"/>
      <c r="C75" s="8"/>
      <c r="D75" s="8"/>
      <c r="E75" s="8"/>
      <c r="F75" s="8"/>
      <c r="G75" s="8"/>
      <c r="H75" s="8"/>
      <c r="I75" s="5"/>
    </row>
    <row r="76" spans="1:9" x14ac:dyDescent="0.25">
      <c r="A76" s="17"/>
      <c r="B76" s="8"/>
      <c r="C76" s="8"/>
      <c r="D76" s="8"/>
      <c r="E76" s="8"/>
      <c r="F76" s="8"/>
      <c r="G76" s="8"/>
      <c r="H76" s="8"/>
      <c r="I76" s="5"/>
    </row>
    <row r="77" spans="1:9" x14ac:dyDescent="0.25">
      <c r="A77" s="17"/>
      <c r="B77" s="8"/>
      <c r="C77" s="8"/>
      <c r="D77" s="8"/>
      <c r="E77" s="8"/>
      <c r="F77" s="8"/>
      <c r="G77" s="8"/>
      <c r="H77" s="8"/>
      <c r="I77" s="5"/>
    </row>
    <row r="78" spans="1:9" x14ac:dyDescent="0.25">
      <c r="A78" s="17"/>
      <c r="B78" s="8"/>
      <c r="C78" s="8"/>
      <c r="D78" s="8"/>
      <c r="E78" s="8"/>
      <c r="F78" s="8"/>
      <c r="G78" s="8"/>
      <c r="H78" s="8"/>
      <c r="I78" s="5"/>
    </row>
    <row r="79" spans="1:9" x14ac:dyDescent="0.25">
      <c r="A79" s="17"/>
      <c r="B79" s="8"/>
      <c r="C79" s="8"/>
      <c r="D79" s="8"/>
      <c r="E79" s="8"/>
      <c r="F79" s="8"/>
      <c r="G79" s="8"/>
      <c r="H79" s="8"/>
      <c r="I79" s="5"/>
    </row>
    <row r="80" spans="1:9" x14ac:dyDescent="0.25">
      <c r="A80" s="17"/>
      <c r="B80" s="8"/>
      <c r="C80" s="8"/>
      <c r="D80" s="8"/>
      <c r="E80" s="8"/>
      <c r="F80" s="8"/>
      <c r="G80" s="8"/>
      <c r="H80" s="8"/>
      <c r="I80" s="5"/>
    </row>
    <row r="81" spans="1:9" x14ac:dyDescent="0.25">
      <c r="A81" s="17"/>
      <c r="B81" s="8"/>
      <c r="C81" s="8"/>
      <c r="D81" s="8"/>
      <c r="E81" s="8"/>
      <c r="F81" s="8"/>
      <c r="G81" s="8"/>
      <c r="H81" s="8"/>
      <c r="I81" s="5"/>
    </row>
    <row r="82" spans="1:9" x14ac:dyDescent="0.25">
      <c r="A82" s="17"/>
      <c r="B82" s="8"/>
      <c r="C82" s="8"/>
      <c r="D82" s="8"/>
      <c r="E82" s="8"/>
      <c r="F82" s="8"/>
      <c r="G82" s="8"/>
      <c r="H82" s="8"/>
      <c r="I82" s="5"/>
    </row>
    <row r="83" spans="1:9" x14ac:dyDescent="0.25">
      <c r="A83" s="17"/>
      <c r="B83" s="8"/>
      <c r="C83" s="8"/>
      <c r="D83" s="8"/>
      <c r="E83" s="8"/>
      <c r="F83" s="8"/>
      <c r="G83" s="8"/>
      <c r="H83" s="8"/>
      <c r="I83" s="5"/>
    </row>
    <row r="84" spans="1:9" x14ac:dyDescent="0.25">
      <c r="A84" s="17"/>
      <c r="B84" s="8"/>
      <c r="C84" s="8"/>
      <c r="D84" s="8"/>
      <c r="E84" s="8"/>
      <c r="F84" s="8"/>
      <c r="G84" s="8"/>
      <c r="H84" s="8"/>
      <c r="I84" s="5"/>
    </row>
    <row r="85" spans="1:9" x14ac:dyDescent="0.25">
      <c r="A85" s="17"/>
      <c r="B85" s="8"/>
      <c r="C85" s="8"/>
      <c r="D85" s="8"/>
      <c r="E85" s="8"/>
      <c r="F85" s="8"/>
      <c r="G85" s="8"/>
      <c r="H85" s="8"/>
      <c r="I85" s="5"/>
    </row>
    <row r="86" spans="1:9" x14ac:dyDescent="0.25">
      <c r="A86" s="17"/>
      <c r="B86" s="8"/>
      <c r="C86" s="8"/>
      <c r="D86" s="8"/>
      <c r="E86" s="8"/>
      <c r="F86" s="8"/>
      <c r="G86" s="8"/>
      <c r="H86" s="8"/>
      <c r="I86" s="5"/>
    </row>
    <row r="87" spans="1:9" x14ac:dyDescent="0.25">
      <c r="A87" s="17"/>
      <c r="B87" s="8"/>
      <c r="C87" s="8"/>
      <c r="D87" s="8"/>
      <c r="E87" s="8"/>
      <c r="F87" s="8"/>
      <c r="G87" s="8"/>
      <c r="H87" s="8"/>
      <c r="I87" s="5"/>
    </row>
    <row r="88" spans="1:9" x14ac:dyDescent="0.25">
      <c r="A88" s="17"/>
      <c r="B88" s="8"/>
      <c r="C88" s="8"/>
      <c r="D88" s="8"/>
      <c r="E88" s="8"/>
      <c r="F88" s="8"/>
      <c r="G88" s="8"/>
      <c r="H88" s="8"/>
      <c r="I88" s="5"/>
    </row>
    <row r="89" spans="1:9" x14ac:dyDescent="0.25">
      <c r="A89" s="17"/>
      <c r="B89" s="8"/>
      <c r="C89" s="8"/>
      <c r="D89" s="8"/>
      <c r="E89" s="8"/>
      <c r="F89" s="8"/>
      <c r="G89" s="8"/>
      <c r="H89" s="8"/>
      <c r="I89" s="5"/>
    </row>
    <row r="90" spans="1:9" x14ac:dyDescent="0.25">
      <c r="A90" s="17"/>
      <c r="B90" s="8"/>
      <c r="C90" s="8"/>
      <c r="D90" s="8"/>
      <c r="E90" s="8"/>
      <c r="F90" s="8"/>
      <c r="G90" s="8"/>
      <c r="H90" s="8"/>
      <c r="I90" s="5"/>
    </row>
    <row r="91" spans="1:9" x14ac:dyDescent="0.25">
      <c r="A91" s="17"/>
      <c r="B91" s="8"/>
      <c r="C91" s="8"/>
      <c r="D91" s="8"/>
      <c r="E91" s="8"/>
      <c r="F91" s="8"/>
      <c r="G91" s="8"/>
      <c r="H91" s="8"/>
      <c r="I91" s="5"/>
    </row>
    <row r="92" spans="1:9" x14ac:dyDescent="0.25">
      <c r="A92" s="17"/>
      <c r="B92" s="8"/>
      <c r="C92" s="8"/>
      <c r="D92" s="8"/>
      <c r="E92" s="8"/>
      <c r="F92" s="8"/>
      <c r="G92" s="8"/>
      <c r="H92" s="8"/>
      <c r="I92" s="5"/>
    </row>
    <row r="93" spans="1:9" x14ac:dyDescent="0.25">
      <c r="A93" s="17"/>
      <c r="B93" s="8"/>
      <c r="C93" s="8"/>
      <c r="D93" s="8"/>
      <c r="E93" s="8"/>
      <c r="F93" s="8"/>
      <c r="G93" s="8"/>
      <c r="H93" s="8"/>
      <c r="I93" s="5"/>
    </row>
    <row r="94" spans="1:9" x14ac:dyDescent="0.25">
      <c r="A94" s="17"/>
      <c r="B94" s="8"/>
      <c r="C94" s="8"/>
      <c r="D94" s="8"/>
      <c r="E94" s="8"/>
      <c r="F94" s="8"/>
      <c r="G94" s="8"/>
      <c r="H94" s="8"/>
      <c r="I94" s="5"/>
    </row>
    <row r="95" spans="1:9" x14ac:dyDescent="0.25">
      <c r="A95" s="17"/>
      <c r="B95" s="8"/>
      <c r="C95" s="8"/>
      <c r="D95" s="8"/>
      <c r="E95" s="8"/>
      <c r="F95" s="8"/>
      <c r="G95" s="8"/>
      <c r="H95" s="8"/>
      <c r="I95" s="5"/>
    </row>
    <row r="96" spans="1:9" x14ac:dyDescent="0.25">
      <c r="A96" s="17"/>
      <c r="B96" s="8"/>
      <c r="C96" s="8"/>
      <c r="D96" s="8"/>
      <c r="E96" s="8"/>
      <c r="F96" s="8"/>
      <c r="G96" s="8"/>
      <c r="H96" s="8"/>
      <c r="I96" s="5"/>
    </row>
    <row r="97" spans="1:9" x14ac:dyDescent="0.25">
      <c r="A97" s="17"/>
      <c r="B97" s="8"/>
      <c r="C97" s="8"/>
      <c r="D97" s="8"/>
      <c r="E97" s="8"/>
      <c r="F97" s="8"/>
      <c r="G97" s="8"/>
      <c r="H97" s="8"/>
      <c r="I97" s="5"/>
    </row>
    <row r="98" spans="1:9" x14ac:dyDescent="0.25">
      <c r="A98" s="17"/>
      <c r="B98" s="8"/>
      <c r="C98" s="8"/>
      <c r="D98" s="8"/>
      <c r="E98" s="8"/>
      <c r="F98" s="8"/>
      <c r="G98" s="8"/>
      <c r="H98" s="8"/>
      <c r="I98" s="5"/>
    </row>
    <row r="99" spans="1:9" x14ac:dyDescent="0.25">
      <c r="A99" s="17"/>
      <c r="B99" s="8"/>
      <c r="C99" s="8"/>
      <c r="D99" s="8"/>
      <c r="E99" s="8"/>
      <c r="F99" s="8"/>
      <c r="G99" s="8"/>
      <c r="H99" s="8"/>
      <c r="I99" s="5"/>
    </row>
    <row r="100" spans="1:9" x14ac:dyDescent="0.25">
      <c r="A100" s="17"/>
      <c r="B100" s="8"/>
      <c r="C100" s="8"/>
      <c r="D100" s="8"/>
      <c r="E100" s="8"/>
      <c r="F100" s="8"/>
      <c r="G100" s="8"/>
      <c r="H100" s="8"/>
      <c r="I100" s="5"/>
    </row>
    <row r="101" spans="1:9" x14ac:dyDescent="0.25">
      <c r="A101" s="17"/>
      <c r="B101" s="8"/>
      <c r="C101" s="8"/>
      <c r="D101" s="8"/>
      <c r="E101" s="8"/>
      <c r="F101" s="8"/>
      <c r="G101" s="8"/>
      <c r="H101" s="8"/>
      <c r="I101" s="5"/>
    </row>
    <row r="102" spans="1:9" x14ac:dyDescent="0.25">
      <c r="A102" s="16" t="s">
        <v>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workbookViewId="0"/>
  </sheetViews>
  <sheetFormatPr defaultRowHeight="15" x14ac:dyDescent="0.25"/>
  <cols>
    <col min="1" max="1" width="35.7109375" customWidth="1"/>
    <col min="3" max="3" width="100.7109375" customWidth="1"/>
  </cols>
  <sheetData>
    <row r="1" spans="1:3" x14ac:dyDescent="0.25">
      <c r="A1" s="3" t="s">
        <v>142</v>
      </c>
      <c r="B1" s="3" t="s">
        <v>21</v>
      </c>
      <c r="C1" s="3" t="s">
        <v>11</v>
      </c>
    </row>
    <row r="2" spans="1:3" x14ac:dyDescent="0.25">
      <c r="A2" s="5"/>
      <c r="B2" s="8"/>
      <c r="C2" s="5"/>
    </row>
    <row r="3" spans="1:3" x14ac:dyDescent="0.25">
      <c r="A3" s="5" t="s">
        <v>144</v>
      </c>
      <c r="B3" s="8">
        <v>15</v>
      </c>
      <c r="C3" s="5"/>
    </row>
    <row r="4" spans="1:3" x14ac:dyDescent="0.25">
      <c r="A4" s="5" t="s">
        <v>145</v>
      </c>
      <c r="B4" s="8">
        <v>40</v>
      </c>
      <c r="C4" s="5"/>
    </row>
    <row r="5" spans="1:3" x14ac:dyDescent="0.25">
      <c r="A5" s="5" t="s">
        <v>146</v>
      </c>
      <c r="B5" s="8">
        <v>25</v>
      </c>
      <c r="C5" s="5"/>
    </row>
    <row r="6" spans="1:3" x14ac:dyDescent="0.25">
      <c r="A6" s="5" t="s">
        <v>147</v>
      </c>
      <c r="B6" s="8">
        <v>40</v>
      </c>
      <c r="C6" s="5"/>
    </row>
    <row r="7" spans="1:3" x14ac:dyDescent="0.25">
      <c r="A7" s="5"/>
      <c r="B7" s="8"/>
      <c r="C7" s="5"/>
    </row>
    <row r="8" spans="1:3" x14ac:dyDescent="0.25">
      <c r="A8" s="5"/>
      <c r="B8" s="8"/>
      <c r="C8" s="5"/>
    </row>
    <row r="9" spans="1:3" x14ac:dyDescent="0.25">
      <c r="A9" s="5"/>
      <c r="B9" s="8"/>
      <c r="C9" s="5"/>
    </row>
    <row r="10" spans="1:3" x14ac:dyDescent="0.25">
      <c r="A10" s="5"/>
      <c r="B10" s="8"/>
      <c r="C10" s="5"/>
    </row>
    <row r="11" spans="1:3" x14ac:dyDescent="0.25">
      <c r="A11" s="5"/>
      <c r="B11" s="8"/>
      <c r="C11" s="5"/>
    </row>
    <row r="12" spans="1:3" x14ac:dyDescent="0.25">
      <c r="A12" s="5"/>
      <c r="B12" s="8"/>
      <c r="C12" s="5"/>
    </row>
    <row r="13" spans="1:3" x14ac:dyDescent="0.25">
      <c r="A13" s="5"/>
      <c r="B13" s="8"/>
      <c r="C13" s="5"/>
    </row>
    <row r="14" spans="1:3" x14ac:dyDescent="0.25">
      <c r="A14" s="5"/>
      <c r="B14" s="8"/>
      <c r="C14" s="5"/>
    </row>
    <row r="15" spans="1:3" x14ac:dyDescent="0.25">
      <c r="A15" s="5"/>
      <c r="B15" s="8"/>
      <c r="C15" s="5"/>
    </row>
    <row r="16" spans="1:3" x14ac:dyDescent="0.25">
      <c r="A16" s="5"/>
      <c r="B16" s="8"/>
      <c r="C16" s="5"/>
    </row>
    <row r="17" spans="1:3" x14ac:dyDescent="0.25">
      <c r="A17" s="5"/>
      <c r="B17" s="8"/>
      <c r="C17" s="5"/>
    </row>
    <row r="18" spans="1:3" x14ac:dyDescent="0.25">
      <c r="A18" s="5"/>
      <c r="B18" s="8"/>
      <c r="C18" s="5"/>
    </row>
    <row r="19" spans="1:3" x14ac:dyDescent="0.25">
      <c r="A19" s="5"/>
      <c r="B19" s="8"/>
      <c r="C19" s="5"/>
    </row>
    <row r="20" spans="1:3" x14ac:dyDescent="0.25">
      <c r="A20" s="5"/>
      <c r="B20" s="8"/>
      <c r="C20" s="5"/>
    </row>
    <row r="21" spans="1:3" x14ac:dyDescent="0.25">
      <c r="A21" s="5"/>
      <c r="B21" s="8"/>
      <c r="C21" s="5"/>
    </row>
    <row r="22" spans="1:3" x14ac:dyDescent="0.25">
      <c r="A22" s="5"/>
      <c r="B22" s="8"/>
      <c r="C22" s="5"/>
    </row>
    <row r="23" spans="1:3" x14ac:dyDescent="0.25">
      <c r="A23" s="5"/>
      <c r="B23" s="8"/>
      <c r="C23" s="5"/>
    </row>
    <row r="24" spans="1:3" x14ac:dyDescent="0.25">
      <c r="A24" s="5"/>
      <c r="B24" s="8"/>
      <c r="C24" s="5"/>
    </row>
    <row r="25" spans="1:3" x14ac:dyDescent="0.25">
      <c r="A25" s="5"/>
      <c r="B25" s="8"/>
      <c r="C25" s="5"/>
    </row>
    <row r="26" spans="1:3" x14ac:dyDescent="0.25">
      <c r="A26" s="5"/>
      <c r="B26" s="8"/>
      <c r="C26" s="5"/>
    </row>
    <row r="27" spans="1:3" x14ac:dyDescent="0.25">
      <c r="A27" s="5"/>
      <c r="B27" s="8"/>
      <c r="C27" s="5"/>
    </row>
    <row r="28" spans="1:3" x14ac:dyDescent="0.25">
      <c r="A28" s="5"/>
      <c r="B28" s="8"/>
      <c r="C28" s="5"/>
    </row>
    <row r="29" spans="1:3" x14ac:dyDescent="0.25">
      <c r="A29" s="5"/>
      <c r="B29" s="8"/>
      <c r="C29" s="5"/>
    </row>
    <row r="30" spans="1:3" x14ac:dyDescent="0.25">
      <c r="A30" s="5"/>
      <c r="B30" s="8"/>
      <c r="C30" s="5"/>
    </row>
    <row r="31" spans="1:3" x14ac:dyDescent="0.25">
      <c r="A31" s="5"/>
      <c r="B31" s="8"/>
      <c r="C31" s="5"/>
    </row>
    <row r="32" spans="1:3" x14ac:dyDescent="0.25">
      <c r="A32" s="5"/>
      <c r="B32" s="8"/>
      <c r="C32" s="5"/>
    </row>
    <row r="33" spans="1:3" x14ac:dyDescent="0.25">
      <c r="A33" s="5"/>
      <c r="B33" s="8"/>
      <c r="C33" s="5"/>
    </row>
    <row r="34" spans="1:3" x14ac:dyDescent="0.25">
      <c r="A34" s="5"/>
      <c r="B34" s="8"/>
      <c r="C34" s="5"/>
    </row>
    <row r="35" spans="1:3" x14ac:dyDescent="0.25">
      <c r="A35" s="5"/>
      <c r="B35" s="8"/>
      <c r="C35" s="5"/>
    </row>
    <row r="36" spans="1:3" x14ac:dyDescent="0.25">
      <c r="A36" s="5"/>
      <c r="B36" s="8"/>
      <c r="C36" s="5"/>
    </row>
    <row r="37" spans="1:3" x14ac:dyDescent="0.25">
      <c r="A37" s="5"/>
      <c r="B37" s="8"/>
      <c r="C37" s="5"/>
    </row>
    <row r="38" spans="1:3" x14ac:dyDescent="0.25">
      <c r="A38" s="5"/>
      <c r="B38" s="8"/>
      <c r="C38" s="5"/>
    </row>
    <row r="39" spans="1:3" x14ac:dyDescent="0.25">
      <c r="A39" s="5"/>
      <c r="B39" s="8"/>
      <c r="C39" s="5"/>
    </row>
    <row r="40" spans="1:3" x14ac:dyDescent="0.25">
      <c r="A40" s="5"/>
      <c r="B40" s="8"/>
      <c r="C40" s="5"/>
    </row>
    <row r="41" spans="1:3" x14ac:dyDescent="0.25">
      <c r="A41" s="5"/>
      <c r="B41" s="8"/>
      <c r="C41" s="5"/>
    </row>
    <row r="42" spans="1:3" x14ac:dyDescent="0.25">
      <c r="A42" s="5"/>
      <c r="B42" s="8"/>
      <c r="C42" s="5"/>
    </row>
    <row r="43" spans="1:3" x14ac:dyDescent="0.25">
      <c r="A43" s="5"/>
      <c r="B43" s="8"/>
      <c r="C43" s="5"/>
    </row>
    <row r="44" spans="1:3" x14ac:dyDescent="0.25">
      <c r="A44" s="5"/>
      <c r="B44" s="8"/>
      <c r="C44" s="5"/>
    </row>
    <row r="45" spans="1:3" x14ac:dyDescent="0.25">
      <c r="A45" s="5"/>
      <c r="B45" s="8"/>
      <c r="C45" s="5"/>
    </row>
    <row r="46" spans="1:3" x14ac:dyDescent="0.25">
      <c r="A46" s="5"/>
      <c r="B46" s="8"/>
      <c r="C46" s="5"/>
    </row>
    <row r="47" spans="1:3" x14ac:dyDescent="0.25">
      <c r="A47" s="5"/>
      <c r="B47" s="8"/>
      <c r="C47" s="5"/>
    </row>
    <row r="48" spans="1:3" x14ac:dyDescent="0.25">
      <c r="A48" s="5"/>
      <c r="B48" s="8"/>
      <c r="C48" s="5"/>
    </row>
    <row r="49" spans="1:3" x14ac:dyDescent="0.25">
      <c r="A49" s="5"/>
      <c r="B49" s="8"/>
      <c r="C49" s="5"/>
    </row>
    <row r="50" spans="1:3" x14ac:dyDescent="0.25">
      <c r="A50" s="5"/>
      <c r="B50" s="8"/>
      <c r="C50" s="5"/>
    </row>
    <row r="51" spans="1:3" x14ac:dyDescent="0.25">
      <c r="A51" s="5"/>
      <c r="B51" s="8"/>
      <c r="C51" s="5"/>
    </row>
    <row r="52" spans="1:3" x14ac:dyDescent="0.25">
      <c r="A52" s="5"/>
      <c r="B52" s="8"/>
      <c r="C52" s="5"/>
    </row>
    <row r="53" spans="1:3" x14ac:dyDescent="0.25">
      <c r="A53" s="5"/>
      <c r="B53" s="8"/>
      <c r="C53" s="5"/>
    </row>
    <row r="54" spans="1:3" x14ac:dyDescent="0.25">
      <c r="A54" s="5"/>
      <c r="B54" s="8"/>
      <c r="C54" s="5"/>
    </row>
    <row r="55" spans="1:3" x14ac:dyDescent="0.25">
      <c r="A55" s="5"/>
      <c r="B55" s="8"/>
      <c r="C55" s="5"/>
    </row>
    <row r="56" spans="1:3" x14ac:dyDescent="0.25">
      <c r="A56" s="5"/>
      <c r="B56" s="8"/>
      <c r="C56" s="5"/>
    </row>
    <row r="57" spans="1:3" x14ac:dyDescent="0.25">
      <c r="A57" s="5"/>
      <c r="B57" s="8"/>
      <c r="C57" s="5"/>
    </row>
    <row r="58" spans="1:3" x14ac:dyDescent="0.25">
      <c r="A58" s="5"/>
      <c r="B58" s="8"/>
      <c r="C58" s="5"/>
    </row>
    <row r="59" spans="1:3" x14ac:dyDescent="0.25">
      <c r="A59" s="5"/>
      <c r="B59" s="8"/>
      <c r="C59" s="5"/>
    </row>
    <row r="60" spans="1:3" x14ac:dyDescent="0.25">
      <c r="A60" s="5"/>
      <c r="B60" s="8"/>
      <c r="C60" s="5"/>
    </row>
    <row r="61" spans="1:3" x14ac:dyDescent="0.25">
      <c r="A61" s="5"/>
      <c r="B61" s="8"/>
      <c r="C61" s="5"/>
    </row>
    <row r="62" spans="1:3" x14ac:dyDescent="0.25">
      <c r="A62" s="5"/>
      <c r="B62" s="8"/>
      <c r="C62" s="5"/>
    </row>
    <row r="63" spans="1:3" x14ac:dyDescent="0.25">
      <c r="A63" s="5"/>
      <c r="B63" s="8"/>
      <c r="C63" s="5"/>
    </row>
    <row r="64" spans="1:3" x14ac:dyDescent="0.25">
      <c r="A64" s="5"/>
      <c r="B64" s="8"/>
      <c r="C64" s="5"/>
    </row>
    <row r="65" spans="1:3" x14ac:dyDescent="0.25">
      <c r="A65" s="5"/>
      <c r="B65" s="8"/>
      <c r="C65" s="5"/>
    </row>
    <row r="66" spans="1:3" x14ac:dyDescent="0.25">
      <c r="A66" s="5"/>
      <c r="B66" s="8"/>
      <c r="C66" s="5"/>
    </row>
    <row r="67" spans="1:3" x14ac:dyDescent="0.25">
      <c r="A67" s="5"/>
      <c r="B67" s="8"/>
      <c r="C67" s="5"/>
    </row>
    <row r="68" spans="1:3" x14ac:dyDescent="0.25">
      <c r="A68" s="5"/>
      <c r="B68" s="8"/>
      <c r="C68" s="5"/>
    </row>
    <row r="69" spans="1:3" x14ac:dyDescent="0.25">
      <c r="A69" s="5"/>
      <c r="B69" s="8"/>
      <c r="C69" s="5"/>
    </row>
    <row r="70" spans="1:3" x14ac:dyDescent="0.25">
      <c r="A70" s="5"/>
      <c r="B70" s="8"/>
      <c r="C70" s="5"/>
    </row>
    <row r="71" spans="1:3" x14ac:dyDescent="0.25">
      <c r="A71" s="5"/>
      <c r="B71" s="8"/>
      <c r="C71" s="5"/>
    </row>
    <row r="72" spans="1:3" x14ac:dyDescent="0.25">
      <c r="A72" s="5"/>
      <c r="B72" s="8"/>
      <c r="C72" s="5"/>
    </row>
    <row r="73" spans="1:3" x14ac:dyDescent="0.25">
      <c r="A73" s="5"/>
      <c r="B73" s="8"/>
      <c r="C73" s="5"/>
    </row>
    <row r="74" spans="1:3" x14ac:dyDescent="0.25">
      <c r="A74" s="5"/>
      <c r="B74" s="8"/>
      <c r="C74" s="5"/>
    </row>
    <row r="75" spans="1:3" x14ac:dyDescent="0.25">
      <c r="A75" s="5"/>
      <c r="B75" s="8"/>
      <c r="C75" s="5"/>
    </row>
    <row r="76" spans="1:3" x14ac:dyDescent="0.25">
      <c r="A76" s="5"/>
      <c r="B76" s="8"/>
      <c r="C76" s="5"/>
    </row>
    <row r="77" spans="1:3" x14ac:dyDescent="0.25">
      <c r="A77" s="5"/>
      <c r="B77" s="8"/>
      <c r="C77" s="5"/>
    </row>
    <row r="78" spans="1:3" x14ac:dyDescent="0.25">
      <c r="A78" s="5"/>
      <c r="B78" s="8"/>
      <c r="C78" s="5"/>
    </row>
    <row r="79" spans="1:3" x14ac:dyDescent="0.25">
      <c r="A79" s="5"/>
      <c r="B79" s="8"/>
      <c r="C79" s="5"/>
    </row>
    <row r="80" spans="1:3" x14ac:dyDescent="0.25">
      <c r="A80" s="5"/>
      <c r="B80" s="8"/>
      <c r="C80" s="5"/>
    </row>
    <row r="81" spans="1:3" x14ac:dyDescent="0.25">
      <c r="A81" s="5"/>
      <c r="B81" s="8"/>
      <c r="C81" s="5"/>
    </row>
    <row r="82" spans="1:3" x14ac:dyDescent="0.25">
      <c r="A82" s="5"/>
      <c r="B82" s="8"/>
      <c r="C82" s="5"/>
    </row>
    <row r="83" spans="1:3" x14ac:dyDescent="0.25">
      <c r="A83" s="5"/>
      <c r="B83" s="8"/>
      <c r="C83" s="5"/>
    </row>
    <row r="84" spans="1:3" x14ac:dyDescent="0.25">
      <c r="A84" s="5"/>
      <c r="B84" s="8"/>
      <c r="C84" s="5"/>
    </row>
    <row r="85" spans="1:3" x14ac:dyDescent="0.25">
      <c r="A85" s="5"/>
      <c r="B85" s="8"/>
      <c r="C85" s="5"/>
    </row>
    <row r="86" spans="1:3" x14ac:dyDescent="0.25">
      <c r="A86" s="5"/>
      <c r="B86" s="8"/>
      <c r="C86" s="5"/>
    </row>
    <row r="87" spans="1:3" x14ac:dyDescent="0.25">
      <c r="A87" s="5"/>
      <c r="B87" s="8"/>
      <c r="C87" s="5"/>
    </row>
    <row r="88" spans="1:3" x14ac:dyDescent="0.25">
      <c r="A88" s="5"/>
      <c r="B88" s="8"/>
      <c r="C88" s="5"/>
    </row>
    <row r="89" spans="1:3" x14ac:dyDescent="0.25">
      <c r="A89" s="5"/>
      <c r="B89" s="8"/>
      <c r="C89" s="5"/>
    </row>
    <row r="90" spans="1:3" x14ac:dyDescent="0.25">
      <c r="A90" s="5"/>
      <c r="B90" s="8"/>
      <c r="C90" s="5"/>
    </row>
    <row r="91" spans="1:3" x14ac:dyDescent="0.25">
      <c r="A91" s="5"/>
      <c r="B91" s="8"/>
      <c r="C91" s="5"/>
    </row>
    <row r="92" spans="1:3" x14ac:dyDescent="0.25">
      <c r="A92" s="5"/>
      <c r="B92" s="8"/>
      <c r="C92" s="5"/>
    </row>
    <row r="93" spans="1:3" x14ac:dyDescent="0.25">
      <c r="A93" s="5"/>
      <c r="B93" s="8"/>
      <c r="C93" s="5"/>
    </row>
    <row r="94" spans="1:3" x14ac:dyDescent="0.25">
      <c r="A94" s="5"/>
      <c r="B94" s="8"/>
      <c r="C94" s="5"/>
    </row>
    <row r="95" spans="1:3" x14ac:dyDescent="0.25">
      <c r="A95" s="5"/>
      <c r="B95" s="8"/>
      <c r="C95" s="5"/>
    </row>
    <row r="96" spans="1:3" x14ac:dyDescent="0.25">
      <c r="A96" s="5"/>
      <c r="B96" s="8"/>
      <c r="C96" s="5"/>
    </row>
    <row r="97" spans="1:3" x14ac:dyDescent="0.25">
      <c r="A97" s="5"/>
      <c r="B97" s="8"/>
      <c r="C97" s="5"/>
    </row>
    <row r="98" spans="1:3" x14ac:dyDescent="0.25">
      <c r="A98" s="5"/>
      <c r="B98" s="8"/>
      <c r="C98" s="5"/>
    </row>
    <row r="99" spans="1:3" x14ac:dyDescent="0.25">
      <c r="A99" s="5"/>
      <c r="B99" s="8"/>
      <c r="C99" s="5"/>
    </row>
    <row r="100" spans="1:3" x14ac:dyDescent="0.25">
      <c r="A100" s="5"/>
      <c r="B100" s="8"/>
      <c r="C100" s="5"/>
    </row>
    <row r="101" spans="1:3" x14ac:dyDescent="0.25">
      <c r="A101" s="16" t="s">
        <v>143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workbookViewId="0"/>
  </sheetViews>
  <sheetFormatPr defaultRowHeight="15" x14ac:dyDescent="0.25"/>
  <cols>
    <col min="1" max="1" width="35.7109375" customWidth="1"/>
    <col min="3" max="3" width="100.7109375" customWidth="1"/>
  </cols>
  <sheetData>
    <row r="1" spans="1:3" x14ac:dyDescent="0.25">
      <c r="A1" s="3" t="s">
        <v>148</v>
      </c>
      <c r="B1" s="3" t="s">
        <v>21</v>
      </c>
      <c r="C1" s="3" t="s">
        <v>11</v>
      </c>
    </row>
    <row r="2" spans="1:3" x14ac:dyDescent="0.25">
      <c r="A2" s="5"/>
      <c r="B2" s="5"/>
      <c r="C2" s="5"/>
    </row>
    <row r="3" spans="1:3" x14ac:dyDescent="0.25">
      <c r="A3" s="5" t="s">
        <v>150</v>
      </c>
      <c r="B3" s="5"/>
      <c r="C3" s="5"/>
    </row>
    <row r="4" spans="1:3" x14ac:dyDescent="0.25">
      <c r="A4" s="5" t="s">
        <v>151</v>
      </c>
      <c r="B4" s="5"/>
      <c r="C4" s="5"/>
    </row>
    <row r="5" spans="1:3" x14ac:dyDescent="0.25">
      <c r="A5" s="5" t="s">
        <v>152</v>
      </c>
      <c r="B5" s="5"/>
      <c r="C5" s="5"/>
    </row>
    <row r="6" spans="1:3" x14ac:dyDescent="0.25">
      <c r="A6" s="5" t="s">
        <v>153</v>
      </c>
      <c r="B6" s="5"/>
      <c r="C6" s="5"/>
    </row>
    <row r="7" spans="1:3" x14ac:dyDescent="0.25">
      <c r="A7" s="5" t="s">
        <v>154</v>
      </c>
      <c r="B7" s="5"/>
      <c r="C7" s="5"/>
    </row>
    <row r="8" spans="1:3" x14ac:dyDescent="0.25">
      <c r="A8" s="5" t="s">
        <v>155</v>
      </c>
      <c r="B8" s="5"/>
      <c r="C8" s="5"/>
    </row>
    <row r="9" spans="1:3" x14ac:dyDescent="0.25">
      <c r="A9" s="5" t="s">
        <v>156</v>
      </c>
      <c r="B9" s="5"/>
      <c r="C9" s="5"/>
    </row>
    <row r="10" spans="1:3" x14ac:dyDescent="0.25">
      <c r="A10" s="5" t="s">
        <v>157</v>
      </c>
      <c r="B10" s="5"/>
      <c r="C10" s="5"/>
    </row>
    <row r="11" spans="1:3" x14ac:dyDescent="0.25">
      <c r="A11" s="5" t="s">
        <v>158</v>
      </c>
      <c r="B11" s="5"/>
      <c r="C11" s="5"/>
    </row>
    <row r="12" spans="1:3" x14ac:dyDescent="0.25">
      <c r="A12" s="5" t="s">
        <v>159</v>
      </c>
      <c r="B12" s="5"/>
      <c r="C12" s="5"/>
    </row>
    <row r="13" spans="1:3" x14ac:dyDescent="0.25">
      <c r="A13" s="5" t="s">
        <v>160</v>
      </c>
      <c r="B13" s="5"/>
      <c r="C13" s="5"/>
    </row>
    <row r="14" spans="1:3" x14ac:dyDescent="0.25">
      <c r="A14" s="5" t="s">
        <v>161</v>
      </c>
      <c r="B14" s="5"/>
      <c r="C14" s="5"/>
    </row>
    <row r="15" spans="1:3" x14ac:dyDescent="0.25">
      <c r="A15" s="5" t="s">
        <v>162</v>
      </c>
      <c r="B15" s="5"/>
      <c r="C15" s="5"/>
    </row>
    <row r="16" spans="1:3" x14ac:dyDescent="0.25">
      <c r="A16" s="5" t="s">
        <v>163</v>
      </c>
      <c r="B16" s="5"/>
      <c r="C16" s="5"/>
    </row>
    <row r="17" spans="1:3" x14ac:dyDescent="0.25">
      <c r="A17" s="5" t="s">
        <v>164</v>
      </c>
      <c r="B17" s="5"/>
      <c r="C17" s="5"/>
    </row>
    <row r="18" spans="1:3" x14ac:dyDescent="0.25">
      <c r="A18" s="5" t="s">
        <v>165</v>
      </c>
      <c r="B18" s="5"/>
      <c r="C18" s="5"/>
    </row>
    <row r="19" spans="1:3" x14ac:dyDescent="0.25">
      <c r="A19" s="5" t="s">
        <v>166</v>
      </c>
      <c r="B19" s="5"/>
      <c r="C19" s="5"/>
    </row>
    <row r="20" spans="1:3" x14ac:dyDescent="0.25">
      <c r="A20" s="5" t="s">
        <v>167</v>
      </c>
      <c r="B20" s="5"/>
      <c r="C20" s="5"/>
    </row>
    <row r="21" spans="1:3" x14ac:dyDescent="0.25">
      <c r="A21" s="5" t="s">
        <v>168</v>
      </c>
      <c r="B21" s="5"/>
      <c r="C21" s="5"/>
    </row>
    <row r="22" spans="1:3" x14ac:dyDescent="0.25">
      <c r="A22" s="5" t="s">
        <v>169</v>
      </c>
      <c r="B22" s="5"/>
      <c r="C22" s="5"/>
    </row>
    <row r="23" spans="1:3" x14ac:dyDescent="0.25">
      <c r="A23" s="5" t="s">
        <v>191</v>
      </c>
      <c r="B23" s="5"/>
      <c r="C23" s="5"/>
    </row>
    <row r="24" spans="1:3" x14ac:dyDescent="0.25">
      <c r="A24" s="5" t="s">
        <v>192</v>
      </c>
      <c r="B24" s="5"/>
      <c r="C24" s="5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  <row r="27" spans="1:3" x14ac:dyDescent="0.25">
      <c r="A27" s="5"/>
      <c r="B27" s="5"/>
      <c r="C27" s="5"/>
    </row>
    <row r="28" spans="1:3" x14ac:dyDescent="0.25">
      <c r="A28" s="5"/>
      <c r="B28" s="5"/>
      <c r="C28" s="5"/>
    </row>
    <row r="29" spans="1:3" x14ac:dyDescent="0.25">
      <c r="A29" s="5"/>
      <c r="B29" s="5"/>
      <c r="C29" s="5"/>
    </row>
    <row r="30" spans="1:3" x14ac:dyDescent="0.25">
      <c r="A30" s="5"/>
      <c r="B30" s="5"/>
      <c r="C30" s="5"/>
    </row>
    <row r="31" spans="1:3" x14ac:dyDescent="0.25">
      <c r="A31" s="5"/>
      <c r="B31" s="5"/>
      <c r="C31" s="5"/>
    </row>
    <row r="32" spans="1:3" x14ac:dyDescent="0.25">
      <c r="A32" s="5"/>
      <c r="B32" s="5"/>
      <c r="C32" s="5"/>
    </row>
    <row r="33" spans="1:3" x14ac:dyDescent="0.25">
      <c r="A33" s="5"/>
      <c r="B33" s="5"/>
      <c r="C33" s="5"/>
    </row>
    <row r="34" spans="1:3" x14ac:dyDescent="0.25">
      <c r="A34" s="5"/>
      <c r="B34" s="5"/>
      <c r="C34" s="5"/>
    </row>
    <row r="35" spans="1:3" x14ac:dyDescent="0.25">
      <c r="A35" s="5"/>
      <c r="B35" s="5"/>
      <c r="C35" s="5"/>
    </row>
    <row r="36" spans="1:3" x14ac:dyDescent="0.25">
      <c r="A36" s="5"/>
      <c r="B36" s="5"/>
      <c r="C36" s="5"/>
    </row>
    <row r="37" spans="1:3" x14ac:dyDescent="0.25">
      <c r="A37" s="5"/>
      <c r="B37" s="5"/>
      <c r="C37" s="5"/>
    </row>
    <row r="38" spans="1:3" x14ac:dyDescent="0.25">
      <c r="A38" s="5"/>
      <c r="B38" s="5"/>
      <c r="C38" s="5"/>
    </row>
    <row r="39" spans="1:3" x14ac:dyDescent="0.25">
      <c r="A39" s="5"/>
      <c r="B39" s="5"/>
      <c r="C39" s="5"/>
    </row>
    <row r="40" spans="1:3" x14ac:dyDescent="0.25">
      <c r="A40" s="5"/>
      <c r="B40" s="5"/>
      <c r="C40" s="5"/>
    </row>
    <row r="41" spans="1:3" x14ac:dyDescent="0.25">
      <c r="A41" s="5"/>
      <c r="B41" s="5"/>
      <c r="C41" s="5"/>
    </row>
    <row r="42" spans="1:3" x14ac:dyDescent="0.25">
      <c r="A42" s="5"/>
      <c r="B42" s="5"/>
      <c r="C42" s="5"/>
    </row>
    <row r="43" spans="1:3" x14ac:dyDescent="0.25">
      <c r="A43" s="5"/>
      <c r="B43" s="5"/>
      <c r="C43" s="5"/>
    </row>
    <row r="44" spans="1:3" x14ac:dyDescent="0.25">
      <c r="A44" s="5"/>
      <c r="B44" s="5"/>
      <c r="C44" s="5"/>
    </row>
    <row r="45" spans="1:3" x14ac:dyDescent="0.25">
      <c r="A45" s="5"/>
      <c r="B45" s="5"/>
      <c r="C45" s="5"/>
    </row>
    <row r="46" spans="1:3" x14ac:dyDescent="0.25">
      <c r="A46" s="5"/>
      <c r="B46" s="5"/>
      <c r="C46" s="5"/>
    </row>
    <row r="47" spans="1:3" x14ac:dyDescent="0.25">
      <c r="A47" s="5"/>
      <c r="B47" s="5"/>
      <c r="C47" s="5"/>
    </row>
    <row r="48" spans="1:3" x14ac:dyDescent="0.25">
      <c r="A48" s="5"/>
      <c r="B48" s="5"/>
      <c r="C48" s="5"/>
    </row>
    <row r="49" spans="1:3" x14ac:dyDescent="0.25">
      <c r="A49" s="5"/>
      <c r="B49" s="5"/>
      <c r="C49" s="5"/>
    </row>
    <row r="50" spans="1:3" x14ac:dyDescent="0.25">
      <c r="A50" s="5"/>
      <c r="B50" s="5"/>
      <c r="C50" s="5"/>
    </row>
    <row r="51" spans="1:3" x14ac:dyDescent="0.25">
      <c r="A51" s="5"/>
      <c r="B51" s="5"/>
      <c r="C51" s="5"/>
    </row>
    <row r="52" spans="1:3" x14ac:dyDescent="0.25">
      <c r="A52" s="5"/>
      <c r="B52" s="5"/>
      <c r="C52" s="5"/>
    </row>
    <row r="53" spans="1:3" x14ac:dyDescent="0.25">
      <c r="A53" s="5"/>
      <c r="B53" s="5"/>
      <c r="C53" s="5"/>
    </row>
    <row r="54" spans="1:3" x14ac:dyDescent="0.25">
      <c r="A54" s="5"/>
      <c r="B54" s="5"/>
      <c r="C54" s="5"/>
    </row>
    <row r="55" spans="1:3" x14ac:dyDescent="0.25">
      <c r="A55" s="5"/>
      <c r="B55" s="5"/>
      <c r="C55" s="5"/>
    </row>
    <row r="56" spans="1:3" x14ac:dyDescent="0.25">
      <c r="A56" s="5"/>
      <c r="B56" s="5"/>
      <c r="C56" s="5"/>
    </row>
    <row r="57" spans="1:3" x14ac:dyDescent="0.25">
      <c r="A57" s="5"/>
      <c r="B57" s="5"/>
      <c r="C57" s="5"/>
    </row>
    <row r="58" spans="1:3" x14ac:dyDescent="0.25">
      <c r="A58" s="5"/>
      <c r="B58" s="5"/>
      <c r="C58" s="5"/>
    </row>
    <row r="59" spans="1:3" x14ac:dyDescent="0.25">
      <c r="A59" s="5"/>
      <c r="B59" s="5"/>
      <c r="C59" s="5"/>
    </row>
    <row r="60" spans="1:3" x14ac:dyDescent="0.25">
      <c r="A60" s="5"/>
      <c r="B60" s="5"/>
      <c r="C60" s="5"/>
    </row>
    <row r="61" spans="1:3" x14ac:dyDescent="0.25">
      <c r="A61" s="5"/>
      <c r="B61" s="5"/>
      <c r="C61" s="5"/>
    </row>
    <row r="62" spans="1:3" x14ac:dyDescent="0.25">
      <c r="A62" s="5"/>
      <c r="B62" s="5"/>
      <c r="C62" s="5"/>
    </row>
    <row r="63" spans="1:3" x14ac:dyDescent="0.25">
      <c r="A63" s="5"/>
      <c r="B63" s="5"/>
      <c r="C63" s="5"/>
    </row>
    <row r="64" spans="1:3" x14ac:dyDescent="0.25">
      <c r="A64" s="5"/>
      <c r="B64" s="5"/>
      <c r="C64" s="5"/>
    </row>
    <row r="65" spans="1:3" x14ac:dyDescent="0.25">
      <c r="A65" s="5"/>
      <c r="B65" s="5"/>
      <c r="C65" s="5"/>
    </row>
    <row r="66" spans="1:3" x14ac:dyDescent="0.25">
      <c r="A66" s="5"/>
      <c r="B66" s="5"/>
      <c r="C66" s="5"/>
    </row>
    <row r="67" spans="1:3" x14ac:dyDescent="0.25">
      <c r="A67" s="5"/>
      <c r="B67" s="5"/>
      <c r="C67" s="5"/>
    </row>
    <row r="68" spans="1:3" x14ac:dyDescent="0.25">
      <c r="A68" s="5"/>
      <c r="B68" s="5"/>
      <c r="C68" s="5"/>
    </row>
    <row r="69" spans="1:3" x14ac:dyDescent="0.25">
      <c r="A69" s="5"/>
      <c r="B69" s="5"/>
      <c r="C69" s="5"/>
    </row>
    <row r="70" spans="1:3" x14ac:dyDescent="0.25">
      <c r="A70" s="5"/>
      <c r="B70" s="5"/>
      <c r="C70" s="5"/>
    </row>
    <row r="71" spans="1:3" x14ac:dyDescent="0.25">
      <c r="A71" s="5"/>
      <c r="B71" s="5"/>
      <c r="C71" s="5"/>
    </row>
    <row r="72" spans="1:3" x14ac:dyDescent="0.25">
      <c r="A72" s="5"/>
      <c r="B72" s="5"/>
      <c r="C72" s="5"/>
    </row>
    <row r="73" spans="1:3" x14ac:dyDescent="0.25">
      <c r="A73" s="5"/>
      <c r="B73" s="5"/>
      <c r="C73" s="5"/>
    </row>
    <row r="74" spans="1:3" x14ac:dyDescent="0.25">
      <c r="A74" s="5"/>
      <c r="B74" s="5"/>
      <c r="C74" s="5"/>
    </row>
    <row r="75" spans="1:3" x14ac:dyDescent="0.25">
      <c r="A75" s="5"/>
      <c r="B75" s="5"/>
      <c r="C75" s="5"/>
    </row>
    <row r="76" spans="1:3" x14ac:dyDescent="0.25">
      <c r="A76" s="5"/>
      <c r="B76" s="5"/>
      <c r="C76" s="5"/>
    </row>
    <row r="77" spans="1:3" x14ac:dyDescent="0.25">
      <c r="A77" s="5"/>
      <c r="B77" s="5"/>
      <c r="C77" s="5"/>
    </row>
    <row r="78" spans="1:3" x14ac:dyDescent="0.25">
      <c r="A78" s="5"/>
      <c r="B78" s="5"/>
      <c r="C78" s="5"/>
    </row>
    <row r="79" spans="1:3" x14ac:dyDescent="0.25">
      <c r="A79" s="5"/>
      <c r="B79" s="5"/>
      <c r="C79" s="5"/>
    </row>
    <row r="80" spans="1:3" x14ac:dyDescent="0.25">
      <c r="A80" s="5"/>
      <c r="B80" s="5"/>
      <c r="C80" s="5"/>
    </row>
    <row r="81" spans="1:3" x14ac:dyDescent="0.25">
      <c r="A81" s="5"/>
      <c r="B81" s="5"/>
      <c r="C81" s="5"/>
    </row>
    <row r="82" spans="1:3" x14ac:dyDescent="0.25">
      <c r="A82" s="5"/>
      <c r="B82" s="5"/>
      <c r="C82" s="5"/>
    </row>
    <row r="83" spans="1:3" x14ac:dyDescent="0.25">
      <c r="A83" s="5"/>
      <c r="B83" s="5"/>
      <c r="C83" s="5"/>
    </row>
    <row r="84" spans="1:3" x14ac:dyDescent="0.25">
      <c r="A84" s="5"/>
      <c r="B84" s="5"/>
      <c r="C84" s="5"/>
    </row>
    <row r="85" spans="1:3" x14ac:dyDescent="0.25">
      <c r="A85" s="5"/>
      <c r="B85" s="5"/>
      <c r="C85" s="5"/>
    </row>
    <row r="86" spans="1:3" x14ac:dyDescent="0.25">
      <c r="A86" s="5"/>
      <c r="B86" s="5"/>
      <c r="C86" s="5"/>
    </row>
    <row r="87" spans="1:3" x14ac:dyDescent="0.25">
      <c r="A87" s="5"/>
      <c r="B87" s="5"/>
      <c r="C87" s="5"/>
    </row>
    <row r="88" spans="1:3" x14ac:dyDescent="0.25">
      <c r="A88" s="5"/>
      <c r="B88" s="5"/>
      <c r="C88" s="5"/>
    </row>
    <row r="89" spans="1:3" x14ac:dyDescent="0.25">
      <c r="A89" s="5"/>
      <c r="B89" s="5"/>
      <c r="C89" s="5"/>
    </row>
    <row r="90" spans="1:3" x14ac:dyDescent="0.25">
      <c r="A90" s="5"/>
      <c r="B90" s="5"/>
      <c r="C90" s="5"/>
    </row>
    <row r="91" spans="1:3" x14ac:dyDescent="0.25">
      <c r="A91" s="5"/>
      <c r="B91" s="5"/>
      <c r="C91" s="5"/>
    </row>
    <row r="92" spans="1:3" x14ac:dyDescent="0.25">
      <c r="A92" s="5"/>
      <c r="B92" s="5"/>
      <c r="C92" s="5"/>
    </row>
    <row r="93" spans="1:3" x14ac:dyDescent="0.25">
      <c r="A93" s="5"/>
      <c r="B93" s="5"/>
      <c r="C93" s="5"/>
    </row>
    <row r="94" spans="1:3" x14ac:dyDescent="0.25">
      <c r="A94" s="5"/>
      <c r="B94" s="5"/>
      <c r="C94" s="5"/>
    </row>
    <row r="95" spans="1:3" x14ac:dyDescent="0.25">
      <c r="A95" s="5"/>
      <c r="B95" s="5"/>
      <c r="C95" s="5"/>
    </row>
    <row r="96" spans="1:3" x14ac:dyDescent="0.25">
      <c r="A96" s="5"/>
      <c r="B96" s="5"/>
      <c r="C96" s="5"/>
    </row>
    <row r="97" spans="1:3" x14ac:dyDescent="0.25">
      <c r="A97" s="5"/>
      <c r="B97" s="5"/>
      <c r="C97" s="5"/>
    </row>
    <row r="98" spans="1:3" x14ac:dyDescent="0.25">
      <c r="A98" s="5"/>
      <c r="B98" s="5"/>
      <c r="C98" s="5"/>
    </row>
    <row r="99" spans="1:3" x14ac:dyDescent="0.25">
      <c r="A99" s="5"/>
      <c r="B99" s="5"/>
      <c r="C99" s="5"/>
    </row>
    <row r="100" spans="1:3" x14ac:dyDescent="0.25">
      <c r="A100" s="5"/>
      <c r="B100" s="5"/>
      <c r="C100" s="5"/>
    </row>
    <row r="101" spans="1:3" x14ac:dyDescent="0.25">
      <c r="A101" s="16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Instructions</vt:lpstr>
      <vt:lpstr>Unit</vt:lpstr>
      <vt:lpstr>Squad Type</vt:lpstr>
      <vt:lpstr>Vices</vt:lpstr>
      <vt:lpstr>Melee Weapons</vt:lpstr>
      <vt:lpstr>Ranged Weapons</vt:lpstr>
      <vt:lpstr>Armor List</vt:lpstr>
      <vt:lpstr>Special Abilities</vt:lpstr>
      <vt:lpstr>Soulcrafted Items</vt:lpstr>
      <vt:lpstr>Relic Items</vt:lpstr>
      <vt:lpstr>Spells</vt:lpstr>
      <vt:lpstr>Armor</vt:lpstr>
      <vt:lpstr>MeleeWeapons</vt:lpstr>
      <vt:lpstr>RangedWeapons</vt:lpstr>
      <vt:lpstr>RelicItems</vt:lpstr>
      <vt:lpstr>SoulcraftedItems</vt:lpstr>
      <vt:lpstr>SpecialAbilities</vt:lpstr>
      <vt:lpstr>SpellList</vt:lpstr>
      <vt:lpstr>Vices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2013-04-21T23:09:51Z</dcterms:modified>
</cp:coreProperties>
</file>